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5600" windowHeight="11760" firstSheet="5" activeTab="5"/>
  </bookViews>
  <sheets>
    <sheet name="Kangatang" sheetId="36" state="veryHidden" r:id="rId1"/>
    <sheet name="RL.Cá nhân" sheetId="24" r:id="rId2"/>
    <sheet name="M. Tong hop" sheetId="25" r:id="rId3"/>
    <sheet name="00000000" sheetId="10" state="veryHidden" r:id="rId4"/>
    <sheet name="21C1-NNA1" sheetId="29" r:id="rId5"/>
    <sheet name="22C1-CMT1" sheetId="35" r:id="rId6"/>
    <sheet name="22C1-LTM1" sheetId="37" r:id="rId7"/>
    <sheet name="22C1-TKĐ1" sheetId="38" r:id="rId8"/>
    <sheet name="22C1-TKĐ2" sheetId="39" r:id="rId9"/>
    <sheet name="22C1-QTM1" sheetId="40" r:id="rId10"/>
    <sheet name="22C1-THU1" sheetId="41" r:id="rId11"/>
    <sheet name="22C1-TKW1" sheetId="42" r:id="rId12"/>
    <sheet name="22C7-LTM1" sheetId="43" r:id="rId13"/>
    <sheet name="22C1-NNA1" sheetId="44" r:id="rId14"/>
    <sheet name="22C1-NNA2" sheetId="45" r:id="rId15"/>
    <sheet name="22C1-NTN1" sheetId="46" r:id="rId16"/>
    <sheet name="22T2-NNA1" sheetId="47" r:id="rId17"/>
  </sheets>
  <definedNames>
    <definedName name="_Fill" hidden="1">#REF!</definedName>
    <definedName name="_xlnm.Print_Titles" localSheetId="4">'21C1-NNA1'!$10:$11</definedName>
    <definedName name="_xlnm.Print_Titles" localSheetId="1">'RL.Cá nhân'!$7:$7</definedName>
  </definedNames>
  <calcPr calcId="144525"/>
</workbook>
</file>

<file path=xl/calcChain.xml><?xml version="1.0" encoding="utf-8"?>
<calcChain xmlns="http://schemas.openxmlformats.org/spreadsheetml/2006/main">
  <c r="F13" i="35" l="1"/>
  <c r="F14" i="35"/>
  <c r="F15" i="35"/>
  <c r="F16" i="35"/>
  <c r="F17" i="35"/>
  <c r="F18" i="35"/>
  <c r="F19" i="35"/>
  <c r="F20" i="35"/>
  <c r="F21" i="35"/>
  <c r="F22" i="35"/>
  <c r="F23" i="35"/>
  <c r="F24" i="35"/>
  <c r="F25" i="35"/>
  <c r="F26" i="35"/>
  <c r="F27" i="35"/>
  <c r="F28" i="35"/>
  <c r="F29" i="35"/>
  <c r="F30" i="35"/>
  <c r="F31" i="35"/>
  <c r="F32" i="35"/>
  <c r="F33" i="35"/>
  <c r="F34" i="35"/>
  <c r="F35" i="35"/>
  <c r="F36" i="35"/>
  <c r="F37" i="35"/>
  <c r="F38" i="35"/>
  <c r="F39" i="35"/>
  <c r="F40" i="35"/>
  <c r="F41" i="35"/>
  <c r="F42" i="35"/>
  <c r="F43" i="35"/>
  <c r="F44" i="35"/>
  <c r="F45" i="35"/>
  <c r="F46" i="35"/>
  <c r="F47" i="35"/>
  <c r="F48" i="35"/>
  <c r="F49" i="35"/>
  <c r="F50" i="35"/>
  <c r="F51" i="35"/>
  <c r="F52" i="35"/>
  <c r="F53" i="35"/>
  <c r="F54" i="35"/>
  <c r="F55" i="35"/>
  <c r="F56" i="35"/>
  <c r="F57" i="35"/>
  <c r="F58" i="35"/>
  <c r="F59" i="35"/>
  <c r="F60" i="35"/>
  <c r="F61" i="35"/>
  <c r="F62" i="35"/>
  <c r="F63" i="35"/>
  <c r="F64" i="35"/>
  <c r="F65" i="35"/>
  <c r="F66" i="35"/>
  <c r="F67" i="35"/>
  <c r="F68" i="35"/>
  <c r="F69" i="35"/>
  <c r="F70" i="35"/>
  <c r="F71" i="35"/>
  <c r="F12" i="35" l="1"/>
  <c r="H32" i="47" l="1"/>
  <c r="H31" i="47"/>
  <c r="H30" i="47"/>
  <c r="H29" i="47"/>
  <c r="H28" i="47"/>
  <c r="H27" i="47"/>
  <c r="F32" i="47"/>
  <c r="F31" i="47"/>
  <c r="F30" i="47"/>
  <c r="F29" i="47"/>
  <c r="F28" i="47"/>
  <c r="F27" i="47"/>
  <c r="H45" i="45"/>
  <c r="H44" i="45"/>
  <c r="H43" i="45"/>
  <c r="H42" i="45"/>
  <c r="H41" i="45"/>
  <c r="H40" i="45"/>
  <c r="F45" i="45"/>
  <c r="F44" i="45"/>
  <c r="F43" i="45"/>
  <c r="F42" i="45"/>
  <c r="F41" i="45"/>
  <c r="F40" i="45"/>
  <c r="H45" i="44"/>
  <c r="H44" i="44"/>
  <c r="H43" i="44"/>
  <c r="H42" i="44"/>
  <c r="H41" i="44"/>
  <c r="H40" i="44"/>
  <c r="F45" i="44"/>
  <c r="F44" i="44"/>
  <c r="F43" i="44"/>
  <c r="F42" i="44"/>
  <c r="F41" i="44"/>
  <c r="F40" i="44"/>
  <c r="H31" i="43"/>
  <c r="H30" i="43"/>
  <c r="H29" i="43"/>
  <c r="H28" i="43"/>
  <c r="H27" i="43"/>
  <c r="H26" i="43"/>
  <c r="F31" i="43"/>
  <c r="F30" i="43"/>
  <c r="F29" i="43"/>
  <c r="F28" i="43"/>
  <c r="F27" i="43"/>
  <c r="F26" i="43"/>
  <c r="H41" i="42"/>
  <c r="H40" i="42"/>
  <c r="H39" i="42"/>
  <c r="H38" i="42"/>
  <c r="H37" i="42"/>
  <c r="H36" i="42"/>
  <c r="F41" i="42"/>
  <c r="F40" i="42"/>
  <c r="F39" i="42"/>
  <c r="F38" i="42"/>
  <c r="F37" i="42"/>
  <c r="F36" i="42"/>
  <c r="H42" i="41"/>
  <c r="H41" i="41"/>
  <c r="H40" i="41"/>
  <c r="H39" i="41"/>
  <c r="H38" i="41"/>
  <c r="H37" i="41"/>
  <c r="F42" i="41"/>
  <c r="F41" i="41"/>
  <c r="F40" i="41"/>
  <c r="F39" i="41"/>
  <c r="F38" i="41"/>
  <c r="F37" i="41"/>
  <c r="H41" i="40"/>
  <c r="H40" i="40"/>
  <c r="H39" i="40"/>
  <c r="H38" i="40"/>
  <c r="H37" i="40"/>
  <c r="H36" i="40"/>
  <c r="F41" i="40"/>
  <c r="F40" i="40"/>
  <c r="F39" i="40"/>
  <c r="F38" i="40"/>
  <c r="F37" i="40"/>
  <c r="F36" i="40"/>
  <c r="H58" i="39"/>
  <c r="H57" i="39"/>
  <c r="H56" i="39"/>
  <c r="H55" i="39"/>
  <c r="H54" i="39"/>
  <c r="H53" i="39"/>
  <c r="F58" i="39"/>
  <c r="F57" i="39"/>
  <c r="F56" i="39"/>
  <c r="F55" i="39"/>
  <c r="F54" i="39"/>
  <c r="F53" i="39"/>
  <c r="H74" i="38"/>
  <c r="H73" i="38"/>
  <c r="H72" i="38"/>
  <c r="H71" i="38"/>
  <c r="H70" i="38"/>
  <c r="H69" i="38"/>
  <c r="F74" i="38"/>
  <c r="F73" i="38"/>
  <c r="F72" i="38"/>
  <c r="F71" i="38"/>
  <c r="F70" i="38"/>
  <c r="F69" i="38"/>
  <c r="H68" i="37"/>
  <c r="H67" i="37"/>
  <c r="H66" i="37"/>
  <c r="H65" i="37"/>
  <c r="H64" i="37"/>
  <c r="H63" i="37"/>
  <c r="F68" i="37"/>
  <c r="F67" i="37"/>
  <c r="F66" i="37"/>
  <c r="F65" i="37"/>
  <c r="F64" i="37"/>
  <c r="F63" i="37"/>
  <c r="F13" i="45" l="1"/>
  <c r="F14" i="45"/>
  <c r="F15" i="45"/>
  <c r="F16" i="45"/>
  <c r="F17" i="45"/>
  <c r="F18" i="45"/>
  <c r="F19" i="45"/>
  <c r="F20" i="45"/>
  <c r="F21" i="45"/>
  <c r="F22" i="45"/>
  <c r="F23" i="45"/>
  <c r="F24" i="45"/>
  <c r="F25" i="45"/>
  <c r="F26" i="45"/>
  <c r="F27" i="45"/>
  <c r="F28" i="45"/>
  <c r="F29" i="45"/>
  <c r="F30" i="45"/>
  <c r="F31" i="45"/>
  <c r="F32" i="45"/>
  <c r="F33" i="45"/>
  <c r="F34" i="45"/>
  <c r="F35" i="45"/>
  <c r="F36" i="45"/>
  <c r="H35" i="46" l="1"/>
  <c r="H34" i="46"/>
  <c r="H33" i="46"/>
  <c r="H32" i="46"/>
  <c r="H31" i="46"/>
  <c r="H30" i="46"/>
  <c r="F35" i="46"/>
  <c r="F34" i="46"/>
  <c r="F33" i="46"/>
  <c r="F32" i="46"/>
  <c r="F31" i="46"/>
  <c r="F30" i="46"/>
  <c r="F12" i="47"/>
  <c r="H12" i="47"/>
  <c r="F13" i="47"/>
  <c r="H13" i="47"/>
  <c r="F14" i="47"/>
  <c r="H14" i="47"/>
  <c r="H23" i="47" l="1"/>
  <c r="F23" i="47"/>
  <c r="H22" i="47"/>
  <c r="F22" i="47"/>
  <c r="H21" i="47"/>
  <c r="F21" i="47"/>
  <c r="H20" i="47"/>
  <c r="F20" i="47"/>
  <c r="H19" i="47"/>
  <c r="F19" i="47"/>
  <c r="H18" i="47"/>
  <c r="F18" i="47"/>
  <c r="H17" i="47"/>
  <c r="F17" i="47"/>
  <c r="H16" i="47"/>
  <c r="F16" i="47"/>
  <c r="H15" i="47"/>
  <c r="F15" i="47"/>
  <c r="E31" i="47"/>
  <c r="H26" i="46"/>
  <c r="F26" i="46"/>
  <c r="H25" i="46"/>
  <c r="F25" i="46"/>
  <c r="H24" i="46"/>
  <c r="F24" i="46"/>
  <c r="H23" i="46"/>
  <c r="F23" i="46"/>
  <c r="H22" i="46"/>
  <c r="F22" i="46"/>
  <c r="H21" i="46"/>
  <c r="F21" i="46"/>
  <c r="H20" i="46"/>
  <c r="F20" i="46"/>
  <c r="H19" i="46"/>
  <c r="F19" i="46"/>
  <c r="H18" i="46"/>
  <c r="F18" i="46"/>
  <c r="H17" i="46"/>
  <c r="F17" i="46"/>
  <c r="H16" i="46"/>
  <c r="F16" i="46"/>
  <c r="H15" i="46"/>
  <c r="F15" i="46"/>
  <c r="H14" i="46"/>
  <c r="F14" i="46"/>
  <c r="H13" i="46"/>
  <c r="F13" i="46"/>
  <c r="H12" i="46"/>
  <c r="F12" i="46"/>
  <c r="H36" i="45"/>
  <c r="H35" i="45"/>
  <c r="H34" i="45"/>
  <c r="H33" i="45"/>
  <c r="H32" i="45"/>
  <c r="H31" i="45"/>
  <c r="H30" i="45"/>
  <c r="H29" i="45"/>
  <c r="H28" i="45"/>
  <c r="H27" i="45"/>
  <c r="H26" i="45"/>
  <c r="H25" i="45"/>
  <c r="H24" i="45"/>
  <c r="H23" i="45"/>
  <c r="H22" i="45"/>
  <c r="H21" i="45"/>
  <c r="H20" i="45"/>
  <c r="H19" i="45"/>
  <c r="H18" i="45"/>
  <c r="H17" i="45"/>
  <c r="H16" i="45"/>
  <c r="H15" i="45"/>
  <c r="H14" i="45"/>
  <c r="H13" i="45"/>
  <c r="H12" i="45"/>
  <c r="G45" i="45" s="1"/>
  <c r="F12" i="45"/>
  <c r="H36" i="44"/>
  <c r="F36" i="44"/>
  <c r="H35" i="44"/>
  <c r="F35" i="44"/>
  <c r="H34" i="44"/>
  <c r="F34" i="44"/>
  <c r="H33" i="44"/>
  <c r="F33" i="44"/>
  <c r="H32" i="44"/>
  <c r="F32" i="44"/>
  <c r="H31" i="44"/>
  <c r="F31" i="44"/>
  <c r="H30" i="44"/>
  <c r="F30" i="44"/>
  <c r="H29" i="44"/>
  <c r="F29" i="44"/>
  <c r="H28" i="44"/>
  <c r="F28" i="44"/>
  <c r="H27" i="44"/>
  <c r="F27" i="44"/>
  <c r="H26" i="44"/>
  <c r="F26" i="44"/>
  <c r="H25" i="44"/>
  <c r="F25" i="44"/>
  <c r="H24" i="44"/>
  <c r="F24" i="44"/>
  <c r="H23" i="44"/>
  <c r="F23" i="44"/>
  <c r="H22" i="44"/>
  <c r="F22" i="44"/>
  <c r="H21" i="44"/>
  <c r="F21" i="44"/>
  <c r="H20" i="44"/>
  <c r="F20" i="44"/>
  <c r="H19" i="44"/>
  <c r="F19" i="44"/>
  <c r="H18" i="44"/>
  <c r="F18" i="44"/>
  <c r="H17" i="44"/>
  <c r="F17" i="44"/>
  <c r="H16" i="44"/>
  <c r="F16" i="44"/>
  <c r="H15" i="44"/>
  <c r="F15" i="44"/>
  <c r="H14" i="44"/>
  <c r="F14" i="44"/>
  <c r="H13" i="44"/>
  <c r="G44" i="44" s="1"/>
  <c r="F13" i="44"/>
  <c r="H12" i="44"/>
  <c r="F12" i="44"/>
  <c r="E45" i="44" s="1"/>
  <c r="H22" i="43"/>
  <c r="F22" i="43"/>
  <c r="H21" i="43"/>
  <c r="F21" i="43"/>
  <c r="H20" i="43"/>
  <c r="F20" i="43"/>
  <c r="H19" i="43"/>
  <c r="F19" i="43"/>
  <c r="H18" i="43"/>
  <c r="F18" i="43"/>
  <c r="H17" i="43"/>
  <c r="F17" i="43"/>
  <c r="H16" i="43"/>
  <c r="F16" i="43"/>
  <c r="H15" i="43"/>
  <c r="F15" i="43"/>
  <c r="H14" i="43"/>
  <c r="F14" i="43"/>
  <c r="H13" i="43"/>
  <c r="F13" i="43"/>
  <c r="H12" i="43"/>
  <c r="G31" i="43" s="1"/>
  <c r="F12" i="43"/>
  <c r="E31" i="43" s="1"/>
  <c r="H32" i="42"/>
  <c r="F32" i="42"/>
  <c r="H31" i="42"/>
  <c r="F31" i="42"/>
  <c r="H30" i="42"/>
  <c r="F30" i="42"/>
  <c r="H29" i="42"/>
  <c r="F29" i="42"/>
  <c r="H28" i="42"/>
  <c r="F28" i="42"/>
  <c r="H27" i="42"/>
  <c r="F27" i="42"/>
  <c r="H26" i="42"/>
  <c r="F26" i="42"/>
  <c r="H25" i="42"/>
  <c r="F25" i="42"/>
  <c r="H24" i="42"/>
  <c r="F24" i="42"/>
  <c r="H23" i="42"/>
  <c r="F23" i="42"/>
  <c r="H22" i="42"/>
  <c r="F22" i="42"/>
  <c r="H21" i="42"/>
  <c r="F21" i="42"/>
  <c r="H20" i="42"/>
  <c r="F20" i="42"/>
  <c r="H19" i="42"/>
  <c r="F19" i="42"/>
  <c r="H18" i="42"/>
  <c r="F18" i="42"/>
  <c r="H17" i="42"/>
  <c r="F17" i="42"/>
  <c r="H16" i="42"/>
  <c r="F16" i="42"/>
  <c r="H15" i="42"/>
  <c r="F15" i="42"/>
  <c r="H14" i="42"/>
  <c r="F14" i="42"/>
  <c r="H13" i="42"/>
  <c r="F13" i="42"/>
  <c r="H12" i="42"/>
  <c r="G41" i="42" s="1"/>
  <c r="F12" i="42"/>
  <c r="H33" i="41"/>
  <c r="F33" i="41"/>
  <c r="H32" i="41"/>
  <c r="F32" i="41"/>
  <c r="H31" i="41"/>
  <c r="F31" i="41"/>
  <c r="H30" i="41"/>
  <c r="F30" i="41"/>
  <c r="H29" i="41"/>
  <c r="F29" i="41"/>
  <c r="H28" i="41"/>
  <c r="F28" i="41"/>
  <c r="H27" i="41"/>
  <c r="F27" i="41"/>
  <c r="H26" i="41"/>
  <c r="F26" i="41"/>
  <c r="H25" i="41"/>
  <c r="F25" i="41"/>
  <c r="H24" i="41"/>
  <c r="F24" i="41"/>
  <c r="H23" i="41"/>
  <c r="F23" i="41"/>
  <c r="H22" i="41"/>
  <c r="F22" i="41"/>
  <c r="H21" i="41"/>
  <c r="F21" i="41"/>
  <c r="H20" i="41"/>
  <c r="F20" i="41"/>
  <c r="H19" i="41"/>
  <c r="F19" i="41"/>
  <c r="H18" i="41"/>
  <c r="F18" i="41"/>
  <c r="H17" i="41"/>
  <c r="F17" i="41"/>
  <c r="H16" i="41"/>
  <c r="F16" i="41"/>
  <c r="H15" i="41"/>
  <c r="F15" i="41"/>
  <c r="H14" i="41"/>
  <c r="F14" i="41"/>
  <c r="H13" i="41"/>
  <c r="F13" i="41"/>
  <c r="H12" i="41"/>
  <c r="F12" i="41"/>
  <c r="H32" i="40"/>
  <c r="F32" i="40"/>
  <c r="H31" i="40"/>
  <c r="F31" i="40"/>
  <c r="H30" i="40"/>
  <c r="F30" i="40"/>
  <c r="H29" i="40"/>
  <c r="F29" i="40"/>
  <c r="H28" i="40"/>
  <c r="F28" i="40"/>
  <c r="H27" i="40"/>
  <c r="F27" i="40"/>
  <c r="H26" i="40"/>
  <c r="F26" i="40"/>
  <c r="H25" i="40"/>
  <c r="F25" i="40"/>
  <c r="H24" i="40"/>
  <c r="F24" i="40"/>
  <c r="H23" i="40"/>
  <c r="F23" i="40"/>
  <c r="H22" i="40"/>
  <c r="F22" i="40"/>
  <c r="H21" i="40"/>
  <c r="F21" i="40"/>
  <c r="H20" i="40"/>
  <c r="F20" i="40"/>
  <c r="H19" i="40"/>
  <c r="F19" i="40"/>
  <c r="H18" i="40"/>
  <c r="F18" i="40"/>
  <c r="H17" i="40"/>
  <c r="F17" i="40"/>
  <c r="H16" i="40"/>
  <c r="F16" i="40"/>
  <c r="H15" i="40"/>
  <c r="F15" i="40"/>
  <c r="H14" i="40"/>
  <c r="F14" i="40"/>
  <c r="H13" i="40"/>
  <c r="F13" i="40"/>
  <c r="H12" i="40"/>
  <c r="F12" i="40"/>
  <c r="H49" i="39"/>
  <c r="F49" i="39"/>
  <c r="H48" i="39"/>
  <c r="F48" i="39"/>
  <c r="H47" i="39"/>
  <c r="F47" i="39"/>
  <c r="H46" i="39"/>
  <c r="F46" i="39"/>
  <c r="H45" i="39"/>
  <c r="F45" i="39"/>
  <c r="H44" i="39"/>
  <c r="F44" i="39"/>
  <c r="H43" i="39"/>
  <c r="F43" i="39"/>
  <c r="H42" i="39"/>
  <c r="F42" i="39"/>
  <c r="H41" i="39"/>
  <c r="F41" i="39"/>
  <c r="H40" i="39"/>
  <c r="F40" i="39"/>
  <c r="H39" i="39"/>
  <c r="F39" i="39"/>
  <c r="H38" i="39"/>
  <c r="F38" i="39"/>
  <c r="H37" i="39"/>
  <c r="F37" i="39"/>
  <c r="H36" i="39"/>
  <c r="F36" i="39"/>
  <c r="H35" i="39"/>
  <c r="F35" i="39"/>
  <c r="H34" i="39"/>
  <c r="F34" i="39"/>
  <c r="H33" i="39"/>
  <c r="F33" i="39"/>
  <c r="H32" i="39"/>
  <c r="F32" i="39"/>
  <c r="H31" i="39"/>
  <c r="F31" i="39"/>
  <c r="H30" i="39"/>
  <c r="F30" i="39"/>
  <c r="H29" i="39"/>
  <c r="F29" i="39"/>
  <c r="H28" i="39"/>
  <c r="F28" i="39"/>
  <c r="H27" i="39"/>
  <c r="F27" i="39"/>
  <c r="H26" i="39"/>
  <c r="F26" i="39"/>
  <c r="H25" i="39"/>
  <c r="F25" i="39"/>
  <c r="H24" i="39"/>
  <c r="F24" i="39"/>
  <c r="H23" i="39"/>
  <c r="F23" i="39"/>
  <c r="H22" i="39"/>
  <c r="F22" i="39"/>
  <c r="H21" i="39"/>
  <c r="F21" i="39"/>
  <c r="H20" i="39"/>
  <c r="F20" i="39"/>
  <c r="H19" i="39"/>
  <c r="F19" i="39"/>
  <c r="H18" i="39"/>
  <c r="F18" i="39"/>
  <c r="H17" i="39"/>
  <c r="F17" i="39"/>
  <c r="H16" i="39"/>
  <c r="F16" i="39"/>
  <c r="H15" i="39"/>
  <c r="F15" i="39"/>
  <c r="H14" i="39"/>
  <c r="F14" i="39"/>
  <c r="H13" i="39"/>
  <c r="F13" i="39"/>
  <c r="H12" i="39"/>
  <c r="F12" i="39"/>
  <c r="E58" i="39" s="1"/>
  <c r="H65" i="38"/>
  <c r="F65" i="38"/>
  <c r="H64" i="38"/>
  <c r="F64" i="38"/>
  <c r="H63" i="38"/>
  <c r="F63" i="38"/>
  <c r="H62" i="38"/>
  <c r="F62" i="38"/>
  <c r="H61" i="38"/>
  <c r="F61" i="38"/>
  <c r="H60" i="38"/>
  <c r="F60" i="38"/>
  <c r="H59" i="38"/>
  <c r="F59" i="38"/>
  <c r="H58" i="38"/>
  <c r="F58" i="38"/>
  <c r="H57" i="38"/>
  <c r="F57" i="38"/>
  <c r="H56" i="38"/>
  <c r="F56" i="38"/>
  <c r="H55" i="38"/>
  <c r="F55" i="38"/>
  <c r="H54" i="38"/>
  <c r="F54" i="38"/>
  <c r="H53" i="38"/>
  <c r="F53" i="38"/>
  <c r="H52" i="38"/>
  <c r="F52" i="38"/>
  <c r="H51" i="38"/>
  <c r="F51" i="38"/>
  <c r="H50" i="38"/>
  <c r="F50" i="38"/>
  <c r="H49" i="38"/>
  <c r="F49" i="38"/>
  <c r="H48" i="38"/>
  <c r="F48" i="38"/>
  <c r="H47" i="38"/>
  <c r="F47" i="38"/>
  <c r="H46" i="38"/>
  <c r="F46" i="38"/>
  <c r="H45" i="38"/>
  <c r="F45" i="38"/>
  <c r="H44" i="38"/>
  <c r="F44" i="38"/>
  <c r="H43" i="38"/>
  <c r="F43" i="38"/>
  <c r="H42" i="38"/>
  <c r="F42" i="38"/>
  <c r="H41" i="38"/>
  <c r="F41" i="38"/>
  <c r="H40" i="38"/>
  <c r="F40" i="38"/>
  <c r="H39" i="38"/>
  <c r="F39" i="38"/>
  <c r="H38" i="38"/>
  <c r="F38" i="38"/>
  <c r="H37" i="38"/>
  <c r="F37" i="38"/>
  <c r="H36" i="38"/>
  <c r="F36" i="38"/>
  <c r="H35" i="38"/>
  <c r="F35" i="38"/>
  <c r="H34" i="38"/>
  <c r="F34" i="38"/>
  <c r="H33" i="38"/>
  <c r="F33" i="38"/>
  <c r="H32" i="38"/>
  <c r="F32" i="38"/>
  <c r="H31" i="38"/>
  <c r="F31" i="38"/>
  <c r="H30" i="38"/>
  <c r="F30" i="38"/>
  <c r="H29" i="38"/>
  <c r="F29" i="38"/>
  <c r="H28" i="38"/>
  <c r="F28" i="38"/>
  <c r="H27" i="38"/>
  <c r="F27" i="38"/>
  <c r="H26" i="38"/>
  <c r="F26" i="38"/>
  <c r="H25" i="38"/>
  <c r="F25" i="38"/>
  <c r="H24" i="38"/>
  <c r="F24" i="38"/>
  <c r="H23" i="38"/>
  <c r="F23" i="38"/>
  <c r="H22" i="38"/>
  <c r="F22" i="38"/>
  <c r="H21" i="38"/>
  <c r="F21" i="38"/>
  <c r="H20" i="38"/>
  <c r="F20" i="38"/>
  <c r="H19" i="38"/>
  <c r="F19" i="38"/>
  <c r="H18" i="38"/>
  <c r="F18" i="38"/>
  <c r="H17" i="38"/>
  <c r="F17" i="38"/>
  <c r="H16" i="38"/>
  <c r="F16" i="38"/>
  <c r="H15" i="38"/>
  <c r="F15" i="38"/>
  <c r="H14" i="38"/>
  <c r="F14" i="38"/>
  <c r="H13" i="38"/>
  <c r="F13" i="38"/>
  <c r="H12" i="38"/>
  <c r="F12" i="38"/>
  <c r="E74" i="38" s="1"/>
  <c r="H59" i="37"/>
  <c r="F59" i="37"/>
  <c r="H58" i="37"/>
  <c r="F58" i="37"/>
  <c r="H57" i="37"/>
  <c r="F57" i="37"/>
  <c r="H56" i="37"/>
  <c r="F56" i="37"/>
  <c r="H55" i="37"/>
  <c r="F55" i="37"/>
  <c r="H54" i="37"/>
  <c r="F54" i="37"/>
  <c r="H53" i="37"/>
  <c r="F53" i="37"/>
  <c r="H52" i="37"/>
  <c r="F52" i="37"/>
  <c r="H51" i="37"/>
  <c r="F51" i="37"/>
  <c r="H50" i="37"/>
  <c r="F50" i="37"/>
  <c r="H49" i="37"/>
  <c r="F49" i="37"/>
  <c r="H48" i="37"/>
  <c r="F48" i="37"/>
  <c r="H47" i="37"/>
  <c r="F47" i="37"/>
  <c r="H46" i="37"/>
  <c r="F46" i="37"/>
  <c r="H45" i="37"/>
  <c r="F45" i="37"/>
  <c r="H44" i="37"/>
  <c r="F44" i="37"/>
  <c r="H43" i="37"/>
  <c r="F43" i="37"/>
  <c r="H42" i="37"/>
  <c r="F42" i="37"/>
  <c r="H41" i="37"/>
  <c r="F41" i="37"/>
  <c r="H40" i="37"/>
  <c r="F40" i="37"/>
  <c r="H39" i="37"/>
  <c r="F39" i="37"/>
  <c r="H38" i="37"/>
  <c r="F38" i="37"/>
  <c r="H37" i="37"/>
  <c r="F37" i="37"/>
  <c r="H36" i="37"/>
  <c r="F36" i="37"/>
  <c r="H35" i="37"/>
  <c r="F35" i="37"/>
  <c r="H34" i="37"/>
  <c r="F34" i="37"/>
  <c r="H33" i="37"/>
  <c r="F33" i="37"/>
  <c r="H32" i="37"/>
  <c r="F32" i="37"/>
  <c r="H31" i="37"/>
  <c r="F31" i="37"/>
  <c r="H30" i="37"/>
  <c r="F30" i="37"/>
  <c r="H29" i="37"/>
  <c r="F29" i="37"/>
  <c r="H28" i="37"/>
  <c r="F28" i="37"/>
  <c r="H27" i="37"/>
  <c r="F27" i="37"/>
  <c r="H26" i="37"/>
  <c r="F26" i="37"/>
  <c r="H25" i="37"/>
  <c r="F25" i="37"/>
  <c r="H24" i="37"/>
  <c r="F24" i="37"/>
  <c r="H23" i="37"/>
  <c r="F23" i="37"/>
  <c r="H22" i="37"/>
  <c r="F22" i="37"/>
  <c r="H21" i="37"/>
  <c r="F21" i="37"/>
  <c r="H20" i="37"/>
  <c r="F20" i="37"/>
  <c r="H19" i="37"/>
  <c r="F19" i="37"/>
  <c r="H18" i="37"/>
  <c r="F18" i="37"/>
  <c r="H17" i="37"/>
  <c r="F17" i="37"/>
  <c r="H16" i="37"/>
  <c r="F16" i="37"/>
  <c r="H15" i="37"/>
  <c r="F15" i="37"/>
  <c r="H14" i="37"/>
  <c r="F14" i="37"/>
  <c r="H13" i="37"/>
  <c r="F13" i="37"/>
  <c r="H12" i="37"/>
  <c r="G68" i="37" s="1"/>
  <c r="F12" i="37"/>
  <c r="E68" i="37" s="1"/>
  <c r="E42" i="41" l="1"/>
  <c r="E41" i="40"/>
  <c r="E45" i="45"/>
  <c r="G45" i="44"/>
  <c r="E35" i="46"/>
  <c r="G32" i="47"/>
  <c r="G35" i="46"/>
  <c r="G43" i="44"/>
  <c r="G40" i="44"/>
  <c r="G42" i="44"/>
  <c r="G41" i="44"/>
  <c r="E41" i="42"/>
  <c r="G42" i="41"/>
  <c r="G41" i="40"/>
  <c r="G58" i="39"/>
  <c r="G74" i="38"/>
  <c r="E27" i="47"/>
  <c r="E28" i="47"/>
  <c r="E29" i="47"/>
  <c r="E30" i="47"/>
  <c r="E32" i="47"/>
  <c r="G27" i="47"/>
  <c r="G28" i="47"/>
  <c r="G29" i="47"/>
  <c r="G30" i="47"/>
  <c r="G31" i="47"/>
  <c r="E30" i="46"/>
  <c r="E31" i="46"/>
  <c r="E32" i="46"/>
  <c r="E33" i="46"/>
  <c r="E34" i="46"/>
  <c r="G30" i="46"/>
  <c r="G31" i="46"/>
  <c r="G32" i="46"/>
  <c r="G33" i="46"/>
  <c r="G34" i="46"/>
  <c r="E40" i="45"/>
  <c r="E41" i="45"/>
  <c r="E42" i="45"/>
  <c r="E43" i="45"/>
  <c r="E44" i="45"/>
  <c r="G40" i="45"/>
  <c r="G41" i="45"/>
  <c r="G42" i="45"/>
  <c r="G43" i="45"/>
  <c r="G44" i="45"/>
  <c r="E40" i="44"/>
  <c r="E41" i="44"/>
  <c r="E42" i="44"/>
  <c r="E43" i="44"/>
  <c r="E44" i="44"/>
  <c r="E26" i="43"/>
  <c r="E27" i="43"/>
  <c r="E28" i="43"/>
  <c r="E29" i="43"/>
  <c r="E30" i="43"/>
  <c r="G26" i="43"/>
  <c r="G27" i="43"/>
  <c r="G28" i="43"/>
  <c r="G29" i="43"/>
  <c r="G30" i="43"/>
  <c r="E36" i="42"/>
  <c r="E37" i="42"/>
  <c r="E38" i="42"/>
  <c r="E39" i="42"/>
  <c r="E40" i="42"/>
  <c r="G36" i="42"/>
  <c r="G37" i="42"/>
  <c r="G38" i="42"/>
  <c r="G39" i="42"/>
  <c r="G40" i="42"/>
  <c r="E37" i="41"/>
  <c r="E38" i="41"/>
  <c r="E39" i="41"/>
  <c r="E40" i="41"/>
  <c r="E41" i="41"/>
  <c r="G37" i="41"/>
  <c r="G38" i="41"/>
  <c r="G39" i="41"/>
  <c r="G40" i="41"/>
  <c r="G41" i="41"/>
  <c r="E36" i="40"/>
  <c r="E37" i="40"/>
  <c r="E38" i="40"/>
  <c r="E39" i="40"/>
  <c r="E40" i="40"/>
  <c r="G36" i="40"/>
  <c r="G37" i="40"/>
  <c r="G38" i="40"/>
  <c r="G39" i="40"/>
  <c r="G40" i="40"/>
  <c r="E53" i="39"/>
  <c r="E54" i="39"/>
  <c r="E55" i="39"/>
  <c r="E56" i="39"/>
  <c r="E57" i="39"/>
  <c r="G53" i="39"/>
  <c r="G54" i="39"/>
  <c r="G55" i="39"/>
  <c r="G56" i="39"/>
  <c r="G57" i="39"/>
  <c r="E69" i="38"/>
  <c r="E70" i="38"/>
  <c r="E71" i="38"/>
  <c r="E72" i="38"/>
  <c r="E73" i="38"/>
  <c r="G69" i="38"/>
  <c r="G70" i="38"/>
  <c r="G71" i="38"/>
  <c r="G72" i="38"/>
  <c r="G73" i="38"/>
  <c r="E63" i="37"/>
  <c r="E64" i="37"/>
  <c r="E65" i="37"/>
  <c r="E66" i="37"/>
  <c r="E67" i="37"/>
  <c r="G63" i="37"/>
  <c r="G64" i="37"/>
  <c r="G65" i="37"/>
  <c r="G66" i="37"/>
  <c r="G67" i="37"/>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12" i="29"/>
  <c r="G54" i="29" l="1"/>
  <c r="H54" i="29" s="1"/>
  <c r="G52" i="29"/>
  <c r="H52" i="29" s="1"/>
  <c r="G49" i="29"/>
  <c r="H49" i="29" s="1"/>
  <c r="G53" i="29"/>
  <c r="H53" i="29" s="1"/>
  <c r="G51" i="29"/>
  <c r="H51" i="29" s="1"/>
  <c r="G50" i="29"/>
  <c r="H50" i="29" s="1"/>
  <c r="F13" i="29"/>
  <c r="F14" i="29"/>
  <c r="F15" i="29"/>
  <c r="F16" i="29"/>
  <c r="F17" i="29"/>
  <c r="F18" i="29"/>
  <c r="F19" i="29"/>
  <c r="F20" i="29"/>
  <c r="F21" i="29"/>
  <c r="F22" i="29"/>
  <c r="F23" i="29"/>
  <c r="F24" i="29"/>
  <c r="F25" i="29"/>
  <c r="F26" i="29"/>
  <c r="F27" i="29"/>
  <c r="F28" i="29"/>
  <c r="F29" i="29"/>
  <c r="F30" i="29"/>
  <c r="F31" i="29"/>
  <c r="F32" i="29"/>
  <c r="F33" i="29"/>
  <c r="F34" i="29"/>
  <c r="F35" i="29"/>
  <c r="F36" i="29"/>
  <c r="F37" i="29"/>
  <c r="F38" i="29"/>
  <c r="F39" i="29"/>
  <c r="F40" i="29"/>
  <c r="F41" i="29"/>
  <c r="F42" i="29"/>
  <c r="F43" i="29"/>
  <c r="F44" i="29"/>
  <c r="F45" i="29"/>
  <c r="H71" i="35" l="1"/>
  <c r="H70" i="35"/>
  <c r="H69" i="35"/>
  <c r="H68" i="35"/>
  <c r="H67" i="35"/>
  <c r="H66" i="35"/>
  <c r="H65" i="35"/>
  <c r="H64" i="35"/>
  <c r="H63" i="35"/>
  <c r="H62" i="35"/>
  <c r="H61" i="35"/>
  <c r="H60" i="35"/>
  <c r="H59" i="35"/>
  <c r="H58" i="35"/>
  <c r="H57" i="35"/>
  <c r="H56" i="35"/>
  <c r="H55" i="35"/>
  <c r="H54" i="35"/>
  <c r="H53" i="35"/>
  <c r="H52"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F12" i="29"/>
  <c r="E79" i="35" l="1"/>
  <c r="F79" i="35" s="1"/>
  <c r="G80" i="35"/>
  <c r="H80" i="35" s="1"/>
  <c r="E54" i="29"/>
  <c r="F54" i="29" s="1"/>
  <c r="E75" i="35"/>
  <c r="F75" i="35" s="1"/>
  <c r="E76" i="35"/>
  <c r="F76" i="35" s="1"/>
  <c r="E77" i="35"/>
  <c r="F77" i="35" s="1"/>
  <c r="E78" i="35"/>
  <c r="F78" i="35" s="1"/>
  <c r="E80" i="35"/>
  <c r="F80" i="35" s="1"/>
  <c r="G75" i="35"/>
  <c r="H75" i="35" s="1"/>
  <c r="G76" i="35"/>
  <c r="H76" i="35" s="1"/>
  <c r="G77" i="35"/>
  <c r="H77" i="35" s="1"/>
  <c r="G78" i="35"/>
  <c r="H78" i="35" s="1"/>
  <c r="G79" i="35"/>
  <c r="H79" i="35" s="1"/>
  <c r="E49" i="29"/>
  <c r="F49" i="29" s="1"/>
  <c r="E53" i="29"/>
  <c r="F53" i="29" s="1"/>
  <c r="E50" i="29"/>
  <c r="F50" i="29" s="1"/>
  <c r="E51" i="29"/>
  <c r="F51" i="29" s="1"/>
  <c r="E52" i="29"/>
  <c r="F52" i="29" s="1"/>
  <c r="H75" i="25"/>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G86" i="25" l="1"/>
  <c r="H86" i="25" s="1"/>
  <c r="E86" i="25"/>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7" i="24"/>
  <c r="D56" i="24" s="1"/>
  <c r="D34" i="24"/>
  <c r="D33" i="24" s="1"/>
</calcChain>
</file>

<file path=xl/sharedStrings.xml><?xml version="1.0" encoding="utf-8"?>
<sst xmlns="http://schemas.openxmlformats.org/spreadsheetml/2006/main" count="1841" uniqueCount="1051">
  <si>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</si>
  <si>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</si>
  <si>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</si>
  <si>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</si>
  <si>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</si>
  <si>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</si>
  <si>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</si>
  <si>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</si>
  <si>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</si>
  <si>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</si>
  <si>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</si>
  <si>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</si>
  <si>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</si>
  <si>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</si>
  <si>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</si>
  <si>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</si>
  <si>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</si>
  <si>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</si>
  <si>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</si>
  <si>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</si>
  <si>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</si>
  <si>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</si>
  <si>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</si>
  <si>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</si>
  <si>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</si>
  <si>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</si>
  <si>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</si>
  <si>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</si>
  <si>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</si>
  <si>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</si>
  <si>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</si>
  <si>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</si>
  <si>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</si>
  <si>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</si>
  <si>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</si>
  <si>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</si>
  <si>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</si>
  <si>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</si>
  <si>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</si>
  <si>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</si>
  <si>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</si>
  <si>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</si>
  <si>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</si>
  <si>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</si>
  <si>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</si>
  <si>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</si>
  <si>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</si>
  <si>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</si>
  <si>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</si>
  <si>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</si>
  <si>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</si>
  <si>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</si>
  <si>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</si>
  <si>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</si>
  <si>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</si>
  <si>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</si>
  <si>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</si>
  <si>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</si>
  <si>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</si>
  <si>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</si>
  <si>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</si>
  <si>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</si>
  <si>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</si>
  <si>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</si>
  <si>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</si>
  <si>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</si>
  <si>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</si>
  <si>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</si>
  <si>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</si>
  <si>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</si>
  <si>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</si>
  <si>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</si>
  <si>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</si>
  <si>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</si>
  <si>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</si>
  <si>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</si>
  <si>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</si>
  <si>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</si>
  <si>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</si>
  <si>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</si>
  <si>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</si>
  <si>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</si>
  <si>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</si>
  <si>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</si>
  <si>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</si>
  <si>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</si>
  <si>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</si>
  <si>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</si>
  <si>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</si>
  <si>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</si>
  <si>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</si>
  <si>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</si>
  <si>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</si>
  <si>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</si>
  <si>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</si>
  <si>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</si>
  <si>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</si>
  <si>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</si>
  <si>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</si>
  <si>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</si>
  <si>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</si>
  <si>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</si>
  <si>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</si>
  <si>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</si>
  <si>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</si>
  <si>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</si>
  <si>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</si>
  <si>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</si>
  <si>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</si>
  <si>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</si>
  <si>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</si>
  <si>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</si>
  <si>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</si>
  <si>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</si>
  <si>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</si>
  <si>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</si>
  <si>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</si>
  <si>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</si>
  <si>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</si>
  <si>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</si>
  <si>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</si>
  <si>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</si>
  <si>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</si>
  <si>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</si>
  <si>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</si>
  <si>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</si>
  <si>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</si>
  <si>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</si>
  <si>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</si>
  <si>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</si>
  <si>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</si>
  <si>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</si>
  <si>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</si>
  <si>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</si>
  <si>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</si>
  <si>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</si>
  <si>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</si>
  <si>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</si>
  <si>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</si>
  <si>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</si>
  <si>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</si>
  <si>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</si>
  <si>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</si>
  <si>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</si>
  <si>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</si>
  <si>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</si>
  <si>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</si>
  <si>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</si>
  <si>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</si>
  <si>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</si>
  <si>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</si>
  <si>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</si>
  <si>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</si>
  <si>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</si>
  <si>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</si>
  <si>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</si>
  <si>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</si>
  <si>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</si>
  <si>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</si>
  <si>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Học kỳ: I Năm học: 2021 - 2022</t>
    </r>
    <r>
      <rPr>
        <sz val="14"/>
        <rFont val="Times New Roman"/>
        <family val="1"/>
      </rPr>
      <t xml:space="preserve"> </t>
    </r>
  </si>
  <si>
    <t xml:space="preserve">Lớp:             Sĩ số:          Khoa: Công nghệ thông tin                                               </t>
  </si>
  <si>
    <t>Anh</t>
  </si>
  <si>
    <t>Bảo</t>
  </si>
  <si>
    <t>Duy</t>
  </si>
  <si>
    <t>Huy</t>
  </si>
  <si>
    <t>Nguyễn Văn</t>
  </si>
  <si>
    <t>Tiến</t>
  </si>
  <si>
    <t>Ân</t>
  </si>
  <si>
    <t>Hiếu</t>
  </si>
  <si>
    <t>Như</t>
  </si>
  <si>
    <t>Quyên</t>
  </si>
  <si>
    <t>Phạm Minh</t>
  </si>
  <si>
    <t>Tâm</t>
  </si>
  <si>
    <t>Lê Gia</t>
  </si>
  <si>
    <t>Trần Trung</t>
  </si>
  <si>
    <t>Lê Bảo</t>
  </si>
  <si>
    <t>20005578</t>
  </si>
  <si>
    <t>Võ Hoài</t>
  </si>
  <si>
    <t>20001037</t>
  </si>
  <si>
    <t>Nguyễn Hoàng Vy</t>
  </si>
  <si>
    <t>20005797</t>
  </si>
  <si>
    <t>Trần Phạm Gia</t>
  </si>
  <si>
    <t>20005742</t>
  </si>
  <si>
    <t>Vũ Minh</t>
  </si>
  <si>
    <t>Đạt</t>
  </si>
  <si>
    <t>20005734</t>
  </si>
  <si>
    <t>Trương Thị Thùy</t>
  </si>
  <si>
    <t>Dương</t>
  </si>
  <si>
    <t>20001934</t>
  </si>
  <si>
    <t>Phạm Đức</t>
  </si>
  <si>
    <t>20004999</t>
  </si>
  <si>
    <t>Trần Khánh</t>
  </si>
  <si>
    <t>20001380</t>
  </si>
  <si>
    <t>Nguyễn Hải</t>
  </si>
  <si>
    <t>Hà</t>
  </si>
  <si>
    <t>20005534</t>
  </si>
  <si>
    <t>Hải</t>
  </si>
  <si>
    <t>Nguyễn Thúy</t>
  </si>
  <si>
    <t>20004878</t>
  </si>
  <si>
    <t>Nguyễn Trung</t>
  </si>
  <si>
    <t>20000010</t>
  </si>
  <si>
    <t>20003901</t>
  </si>
  <si>
    <t>Lưu Quốc</t>
  </si>
  <si>
    <t>20005599</t>
  </si>
  <si>
    <t>Võ Phạm Đăng</t>
  </si>
  <si>
    <t>Khôi</t>
  </si>
  <si>
    <t>20005401</t>
  </si>
  <si>
    <t>Nguyễn Thị Thanh</t>
  </si>
  <si>
    <t>Khuê</t>
  </si>
  <si>
    <t>20003742</t>
  </si>
  <si>
    <t>Kiều</t>
  </si>
  <si>
    <t>20001049</t>
  </si>
  <si>
    <t>Lam</t>
  </si>
  <si>
    <t>20004709</t>
  </si>
  <si>
    <t>Nguyễn Phạm Hồng</t>
  </si>
  <si>
    <t>Lan</t>
  </si>
  <si>
    <t>20007795</t>
  </si>
  <si>
    <t>Hoàng Kim Khánh</t>
  </si>
  <si>
    <t>Long</t>
  </si>
  <si>
    <t>20002807</t>
  </si>
  <si>
    <t>Nguyễn Đình Thúy</t>
  </si>
  <si>
    <t>20004620</t>
  </si>
  <si>
    <t>Nguyễn Thị</t>
  </si>
  <si>
    <t>Oanh</t>
  </si>
  <si>
    <t>20000792</t>
  </si>
  <si>
    <t>Lê Vũ Thục</t>
  </si>
  <si>
    <t>20005793</t>
  </si>
  <si>
    <t>Lê Đức</t>
  </si>
  <si>
    <t>20000699</t>
  </si>
  <si>
    <t>Tân</t>
  </si>
  <si>
    <t>20005859</t>
  </si>
  <si>
    <t>Tấn</t>
  </si>
  <si>
    <t>20007599</t>
  </si>
  <si>
    <t>Đinh Ngọc</t>
  </si>
  <si>
    <t>Thạch</t>
  </si>
  <si>
    <t>20001405</t>
  </si>
  <si>
    <t>Nguyễn Lại Hồng</t>
  </si>
  <si>
    <t>Thanh</t>
  </si>
  <si>
    <t>20006721</t>
  </si>
  <si>
    <t>Nguyễn Hoàng Kim</t>
  </si>
  <si>
    <t>Thy</t>
  </si>
  <si>
    <t>20004469</t>
  </si>
  <si>
    <t>Lương Thanh</t>
  </si>
  <si>
    <t>20003671</t>
  </si>
  <si>
    <t>Lê Nguyễn Hạ</t>
  </si>
  <si>
    <t>Trâm</t>
  </si>
  <si>
    <t>20005458</t>
  </si>
  <si>
    <t>Tuấn</t>
  </si>
  <si>
    <t>20000002</t>
  </si>
  <si>
    <t>Huỳnh Kiến</t>
  </si>
  <si>
    <t>Tường</t>
  </si>
  <si>
    <t>20004811</t>
  </si>
  <si>
    <t>Nguyễn Phước Cảnh</t>
  </si>
  <si>
    <t>Uyên</t>
  </si>
  <si>
    <t>20005478</t>
  </si>
  <si>
    <t>Đỗ Hiển</t>
  </si>
  <si>
    <t>Vinh</t>
  </si>
  <si>
    <t>20002703</t>
  </si>
  <si>
    <t xml:space="preserve">Lớp: 20C1-NNA1  Sĩ số:   34   Khoa: Khoa học cơ bản                                               </t>
  </si>
  <si>
    <r>
      <t>Học kỳ: I Năm học: 2022 - 2023</t>
    </r>
    <r>
      <rPr>
        <sz val="14"/>
        <rFont val="Times New Roman"/>
        <family val="1"/>
      </rPr>
      <t xml:space="preserve"> </t>
    </r>
  </si>
  <si>
    <t>Lớp phó</t>
  </si>
  <si>
    <t>Lớp trưởng</t>
  </si>
  <si>
    <t>TP. Hồ Chí Minh, ngày  16  tháng 12  năm 2022</t>
  </si>
  <si>
    <t>Đề nghị tạm ngưng</t>
  </si>
  <si>
    <t>TP. Hồ Chí Minh, ngày      tháng      năm 2023</t>
  </si>
  <si>
    <t>Lê Khánh</t>
  </si>
  <si>
    <t>An</t>
  </si>
  <si>
    <t>Đinh Thái</t>
  </si>
  <si>
    <t>Hồ Chí</t>
  </si>
  <si>
    <t>Lê Hồng</t>
  </si>
  <si>
    <t>Chương</t>
  </si>
  <si>
    <t>Võ Quốc</t>
  </si>
  <si>
    <t>Cường</t>
  </si>
  <si>
    <t>Đăng</t>
  </si>
  <si>
    <t>Âu Dương</t>
  </si>
  <si>
    <t>Đỗ Hoàng</t>
  </si>
  <si>
    <t>Đặng Văn</t>
  </si>
  <si>
    <t>Dừa</t>
  </si>
  <si>
    <t>Lục Hoàng</t>
  </si>
  <si>
    <t>Trương Văn</t>
  </si>
  <si>
    <t>Hậu</t>
  </si>
  <si>
    <t>Hiển</t>
  </si>
  <si>
    <t>Nguyễn Thế</t>
  </si>
  <si>
    <t>Nguyễn Hồng</t>
  </si>
  <si>
    <t>Nguyễn Phi</t>
  </si>
  <si>
    <t>Hùng</t>
  </si>
  <si>
    <t>Phạm Quốc</t>
  </si>
  <si>
    <t>Ngô Gia</t>
  </si>
  <si>
    <t>Nguyễn Nhựt Quang</t>
  </si>
  <si>
    <t>Quách Xuân</t>
  </si>
  <si>
    <t>Hy</t>
  </si>
  <si>
    <t>Lưu Hoàng</t>
  </si>
  <si>
    <t>Khải</t>
  </si>
  <si>
    <t>Lê Vũ Hiếu</t>
  </si>
  <si>
    <t>Khang</t>
  </si>
  <si>
    <t>Nguyễn Chấn</t>
  </si>
  <si>
    <t>Ngô Tấn Minh</t>
  </si>
  <si>
    <t>Khánh</t>
  </si>
  <si>
    <t>Phan Trung</t>
  </si>
  <si>
    <t>Kiên</t>
  </si>
  <si>
    <t>Nguyễn Thiên</t>
  </si>
  <si>
    <t>Lạc</t>
  </si>
  <si>
    <t>Nguyễn Phước</t>
  </si>
  <si>
    <t>Lộc</t>
  </si>
  <si>
    <t>Trương Tấn</t>
  </si>
  <si>
    <t>Trần Phi</t>
  </si>
  <si>
    <t>Điểu Minh</t>
  </si>
  <si>
    <t>Luân</t>
  </si>
  <si>
    <t>Bùi Văn Ngọc</t>
  </si>
  <si>
    <t>Minh</t>
  </si>
  <si>
    <t>Trần Lương Tiểu</t>
  </si>
  <si>
    <t>Lê Đình</t>
  </si>
  <si>
    <t>Nam</t>
  </si>
  <si>
    <t>Đỗ Trọng</t>
  </si>
  <si>
    <t>Nghĩa</t>
  </si>
  <si>
    <t>Lâm Hồng</t>
  </si>
  <si>
    <t>Phát</t>
  </si>
  <si>
    <t>Phúc</t>
  </si>
  <si>
    <t>Nguyễn Hoàng</t>
  </si>
  <si>
    <t>Võ Thanh</t>
  </si>
  <si>
    <t>Thân Minh</t>
  </si>
  <si>
    <t>Quân</t>
  </si>
  <si>
    <t>Quyến</t>
  </si>
  <si>
    <t>Đỗ Hồng</t>
  </si>
  <si>
    <t>Sơn</t>
  </si>
  <si>
    <t>Đặng Minh</t>
  </si>
  <si>
    <t>Tài</t>
  </si>
  <si>
    <t>Lý Đức</t>
  </si>
  <si>
    <t>Đào Hoàng Minh</t>
  </si>
  <si>
    <t>Nguyễn Minh</t>
  </si>
  <si>
    <t>Trần Vũ Thiên</t>
  </si>
  <si>
    <t>Phan Minh</t>
  </si>
  <si>
    <t>Vũ Đức</t>
  </si>
  <si>
    <t>Nguyễn Chí</t>
  </si>
  <si>
    <t>Thiện</t>
  </si>
  <si>
    <t>Đặng Lý Minh</t>
  </si>
  <si>
    <t>Kiều Hoàng Thanh</t>
  </si>
  <si>
    <t>Tín</t>
  </si>
  <si>
    <t>Võ Minh</t>
  </si>
  <si>
    <t>Trung</t>
  </si>
  <si>
    <t>Thạch Quang</t>
  </si>
  <si>
    <t>Trường</t>
  </si>
  <si>
    <t>Hồ Anh</t>
  </si>
  <si>
    <t>Tú</t>
  </si>
  <si>
    <t>Vương Thanh</t>
  </si>
  <si>
    <t>Vàng</t>
  </si>
  <si>
    <t>Lê Quốc</t>
  </si>
  <si>
    <t>Việt</t>
  </si>
  <si>
    <t>Vũ</t>
  </si>
  <si>
    <t>Vương Nhật</t>
  </si>
  <si>
    <t>Vy</t>
  </si>
  <si>
    <t>Bùi Võ Khánh</t>
  </si>
  <si>
    <t>Tiêu Nguyễn Hoàng</t>
  </si>
  <si>
    <t>Trần Thiên</t>
  </si>
  <si>
    <t>Đinh Quốc</t>
  </si>
  <si>
    <t>Dương Việt</t>
  </si>
  <si>
    <t>Lê Lương Bảo</t>
  </si>
  <si>
    <t>Mach</t>
  </si>
  <si>
    <t>Arafin</t>
  </si>
  <si>
    <t>Trương Quân</t>
  </si>
  <si>
    <t>Phạm Thanh</t>
  </si>
  <si>
    <t>Bình</t>
  </si>
  <si>
    <t>Trương Triển</t>
  </si>
  <si>
    <t>Cần</t>
  </si>
  <si>
    <t>Trương</t>
  </si>
  <si>
    <t>Đình</t>
  </si>
  <si>
    <t>Lê Minh</t>
  </si>
  <si>
    <t>Đức</t>
  </si>
  <si>
    <t>Đinh Thị Mỹ</t>
  </si>
  <si>
    <t>Dung</t>
  </si>
  <si>
    <t>Nguyễn Bảo</t>
  </si>
  <si>
    <t>Lý Thiện</t>
  </si>
  <si>
    <t>Hào</t>
  </si>
  <si>
    <t>Hiệp</t>
  </si>
  <si>
    <t>Lê Văn</t>
  </si>
  <si>
    <t>Lê Quang Nhật</t>
  </si>
  <si>
    <t>Hoàng</t>
  </si>
  <si>
    <t>Đinh Lê Tấn</t>
  </si>
  <si>
    <t>Nguyễn Hữu</t>
  </si>
  <si>
    <t>Nguyễn Quốc</t>
  </si>
  <si>
    <t>Dương Đông</t>
  </si>
  <si>
    <t>Mai Trần Trọng</t>
  </si>
  <si>
    <t>Trần Minh</t>
  </si>
  <si>
    <t>Trương Thái</t>
  </si>
  <si>
    <t>Đỗ Duy</t>
  </si>
  <si>
    <t>Khoa</t>
  </si>
  <si>
    <t>Phạm Đăng</t>
  </si>
  <si>
    <t>Trịnh Đình</t>
  </si>
  <si>
    <t>Võ Anh</t>
  </si>
  <si>
    <t>Đặng Quốc</t>
  </si>
  <si>
    <t>Kiệt</t>
  </si>
  <si>
    <t>Đoàn Võ Hoàng</t>
  </si>
  <si>
    <t>Lập</t>
  </si>
  <si>
    <t>Huỳnh Ngọc</t>
  </si>
  <si>
    <t>Lợi</t>
  </si>
  <si>
    <t>Nguyễn Thái</t>
  </si>
  <si>
    <t>Mẫn</t>
  </si>
  <si>
    <t>Nhân</t>
  </si>
  <si>
    <t>Nguyễn Võ Minh</t>
  </si>
  <si>
    <t>Nhật</t>
  </si>
  <si>
    <t>Huỳnh Thanh</t>
  </si>
  <si>
    <t>Phong</t>
  </si>
  <si>
    <t>Trương Đặng Thiên</t>
  </si>
  <si>
    <t>Lê Đình Quang</t>
  </si>
  <si>
    <t>Phước</t>
  </si>
  <si>
    <t>Quang</t>
  </si>
  <si>
    <t>Trương Hữu</t>
  </si>
  <si>
    <t>Quốc</t>
  </si>
  <si>
    <t>Phạm Hồng</t>
  </si>
  <si>
    <t>Hồ Hữu</t>
  </si>
  <si>
    <t>Tăng Phúc</t>
  </si>
  <si>
    <t>Phạm Nguyễn Phúc</t>
  </si>
  <si>
    <t>Thịnh</t>
  </si>
  <si>
    <t>Thuận</t>
  </si>
  <si>
    <t>Lê Trung</t>
  </si>
  <si>
    <t>Trân</t>
  </si>
  <si>
    <t>Trần Công</t>
  </si>
  <si>
    <t>Trí</t>
  </si>
  <si>
    <t>Đinh Xuân</t>
  </si>
  <si>
    <t>Phạm Ngọc</t>
  </si>
  <si>
    <t>Điểu Ý</t>
  </si>
  <si>
    <t>Vĩ</t>
  </si>
  <si>
    <t>Ngô Chí</t>
  </si>
  <si>
    <t>Phạm Hà Việt</t>
  </si>
  <si>
    <t>Trần Tuấn</t>
  </si>
  <si>
    <t>Nguyễn Trương Gia</t>
  </si>
  <si>
    <t>Dương Minh</t>
  </si>
  <si>
    <t>Cảnh</t>
  </si>
  <si>
    <t>Hồ Võ Chí</t>
  </si>
  <si>
    <t>Trần Tiến</t>
  </si>
  <si>
    <t>Nguyễn Thị Ngọc</t>
  </si>
  <si>
    <t>Diệu</t>
  </si>
  <si>
    <t>Quách Hoàng</t>
  </si>
  <si>
    <t>Dinh</t>
  </si>
  <si>
    <t>Lê Phương</t>
  </si>
  <si>
    <t>Du</t>
  </si>
  <si>
    <t>Võ Thành</t>
  </si>
  <si>
    <t>Lại Công</t>
  </si>
  <si>
    <t>Nguyễn Sơn</t>
  </si>
  <si>
    <t>Trần Nguyên Hồng</t>
  </si>
  <si>
    <t>Lê Hoàng</t>
  </si>
  <si>
    <t>Huỳnh Đức</t>
  </si>
  <si>
    <t>Nguyễn Tuấn</t>
  </si>
  <si>
    <t>Hoàng Phi</t>
  </si>
  <si>
    <t>Nguyễn Tấn</t>
  </si>
  <si>
    <t>Hưng</t>
  </si>
  <si>
    <t>Diệp Bảo</t>
  </si>
  <si>
    <t>Võ Tuấn</t>
  </si>
  <si>
    <t>Khanh</t>
  </si>
  <si>
    <t>Trần Duy Đăng</t>
  </si>
  <si>
    <t>Trương Đăng</t>
  </si>
  <si>
    <t>Vũ Đăng</t>
  </si>
  <si>
    <t>Phan Thị Ngọc</t>
  </si>
  <si>
    <t>Lắm</t>
  </si>
  <si>
    <t>Bùi Lê Hương</t>
  </si>
  <si>
    <t>Linh</t>
  </si>
  <si>
    <t>Dương Thanh</t>
  </si>
  <si>
    <t>Cao Thành</t>
  </si>
  <si>
    <t>Trần Quang</t>
  </si>
  <si>
    <t>Lê Dương Tuyết</t>
  </si>
  <si>
    <t>Ngân</t>
  </si>
  <si>
    <t>Huỳnh Lê Bảo</t>
  </si>
  <si>
    <t>Ngọc</t>
  </si>
  <si>
    <t>Huỳnh Thị Yến</t>
  </si>
  <si>
    <t>Nhi</t>
  </si>
  <si>
    <t>Ngô Kha</t>
  </si>
  <si>
    <t>Nhĩ</t>
  </si>
  <si>
    <t>Trần Thị Quỳnh</t>
  </si>
  <si>
    <t>Cao Vũ</t>
  </si>
  <si>
    <t>Phi</t>
  </si>
  <si>
    <t>Phan Nguyễn Hồng</t>
  </si>
  <si>
    <t>Sang</t>
  </si>
  <si>
    <t>Nguyễn Thanh</t>
  </si>
  <si>
    <t>Bùi Nhật</t>
  </si>
  <si>
    <t>Bùi Hữu</t>
  </si>
  <si>
    <t>Thắng</t>
  </si>
  <si>
    <t>Nguyễn Thị Thu</t>
  </si>
  <si>
    <t>Thảo</t>
  </si>
  <si>
    <t>Trương Thiên</t>
  </si>
  <si>
    <t>Thông</t>
  </si>
  <si>
    <t>Nguyễn Hoàng Minh</t>
  </si>
  <si>
    <t>Thư</t>
  </si>
  <si>
    <t>Lê Hoàng Anh</t>
  </si>
  <si>
    <t>Bùi Xuân</t>
  </si>
  <si>
    <t>Nguyễn Huỳnh Châu</t>
  </si>
  <si>
    <t>Vân</t>
  </si>
  <si>
    <t>Vạn</t>
  </si>
  <si>
    <t>Phan Khả</t>
  </si>
  <si>
    <t>Vi</t>
  </si>
  <si>
    <t>Lê Trần Hồng</t>
  </si>
  <si>
    <t>Phạm Trần Phương</t>
  </si>
  <si>
    <t>Bắc</t>
  </si>
  <si>
    <t>Trịnh Văn</t>
  </si>
  <si>
    <t>Hồ Kim</t>
  </si>
  <si>
    <t>Cương</t>
  </si>
  <si>
    <t>Hoàng Việt</t>
  </si>
  <si>
    <t>Nguyễn Gia Phú</t>
  </si>
  <si>
    <t>Đông</t>
  </si>
  <si>
    <t>Nguyễn Ánh Thùy</t>
  </si>
  <si>
    <t>Nguyễn Tuyết</t>
  </si>
  <si>
    <t>Hằng</t>
  </si>
  <si>
    <t>Võ Đức</t>
  </si>
  <si>
    <t>Phạm Duy</t>
  </si>
  <si>
    <t>Châu Lê Quốc</t>
  </si>
  <si>
    <t>Phan Đức Đăng</t>
  </si>
  <si>
    <t>Lý Minh</t>
  </si>
  <si>
    <t>Trần Lê</t>
  </si>
  <si>
    <t>Nguyễn Duy Bảo</t>
  </si>
  <si>
    <t>Lâm</t>
  </si>
  <si>
    <t>Phạm Nguyễn Cát</t>
  </si>
  <si>
    <t>Trần Thành</t>
  </si>
  <si>
    <t>Lê Đỗ Ngọc</t>
  </si>
  <si>
    <t>Huyên Bảo</t>
  </si>
  <si>
    <t>Nguyên</t>
  </si>
  <si>
    <t>Trần Ý</t>
  </si>
  <si>
    <t>Dương Hoàng</t>
  </si>
  <si>
    <t>Nguyễn Phạm Thiên</t>
  </si>
  <si>
    <t>Võ Châu Trường</t>
  </si>
  <si>
    <t>Đinh Tiến</t>
  </si>
  <si>
    <t>Thiên</t>
  </si>
  <si>
    <t>Trần Thủy</t>
  </si>
  <si>
    <t>Tiên</t>
  </si>
  <si>
    <t>Trương Thành</t>
  </si>
  <si>
    <t>Tính</t>
  </si>
  <si>
    <t>Tư</t>
  </si>
  <si>
    <t>Nguyễn Trọng</t>
  </si>
  <si>
    <t>Tùng</t>
  </si>
  <si>
    <t>Đặng Mạnh</t>
  </si>
  <si>
    <t>Nguyễn Viết Tuấn</t>
  </si>
  <si>
    <t>Lê Thanh</t>
  </si>
  <si>
    <t>Nguyễn Tiến</t>
  </si>
  <si>
    <t>Dủ</t>
  </si>
  <si>
    <t>Đoàn Minh</t>
  </si>
  <si>
    <t>Thái Kim</t>
  </si>
  <si>
    <t>Dũng</t>
  </si>
  <si>
    <t>Hoàng Ngô Đặng</t>
  </si>
  <si>
    <t>Ngô Trường</t>
  </si>
  <si>
    <t>Giang</t>
  </si>
  <si>
    <t>Đỗ Minh</t>
  </si>
  <si>
    <t>Hòa</t>
  </si>
  <si>
    <t>Đặng Lê Khắc</t>
  </si>
  <si>
    <t>Lê Duy</t>
  </si>
  <si>
    <t>Lê Phúc</t>
  </si>
  <si>
    <t>Trần Đức</t>
  </si>
  <si>
    <t>Lương</t>
  </si>
  <si>
    <t>Đỗ Nguyễn Hoàng</t>
  </si>
  <si>
    <t>Thạch Tú</t>
  </si>
  <si>
    <t>Thái</t>
  </si>
  <si>
    <t>Thành</t>
  </si>
  <si>
    <t>Trịnh Trần Hữu</t>
  </si>
  <si>
    <t>Trần Bảo</t>
  </si>
  <si>
    <t>Châu</t>
  </si>
  <si>
    <t>Lê Hữu</t>
  </si>
  <si>
    <t>Hảo</t>
  </si>
  <si>
    <t>Võ Phan Minh</t>
  </si>
  <si>
    <t>Nguyễn Song</t>
  </si>
  <si>
    <t>Nguyễn Ngọc</t>
  </si>
  <si>
    <t>Hứa Thanh</t>
  </si>
  <si>
    <t>Khiết</t>
  </si>
  <si>
    <t>Trần Kim</t>
  </si>
  <si>
    <t>Liên</t>
  </si>
  <si>
    <t>COÓNG NGHIỆP</t>
  </si>
  <si>
    <t>LỢI</t>
  </si>
  <si>
    <t>Lê Nguyễn Trung</t>
  </si>
  <si>
    <t>Trần Lê Khôi</t>
  </si>
  <si>
    <t>Lê</t>
  </si>
  <si>
    <t>Nguyễn</t>
  </si>
  <si>
    <t>Nguyễn Xuân</t>
  </si>
  <si>
    <t>Lê Tuấn</t>
  </si>
  <si>
    <t>Phạm Đan</t>
  </si>
  <si>
    <t>Quế</t>
  </si>
  <si>
    <t>Nguyễn Ngọc Hoài</t>
  </si>
  <si>
    <t>Huỳnh Nguyễn Công</t>
  </si>
  <si>
    <t>Lê Hồ Anh</t>
  </si>
  <si>
    <t>Nguyễn Đức</t>
  </si>
  <si>
    <t>Hồ Quốc</t>
  </si>
  <si>
    <t>Toàn</t>
  </si>
  <si>
    <t>Đào Long</t>
  </si>
  <si>
    <t>Lâm Chữ</t>
  </si>
  <si>
    <t>Mai Chí</t>
  </si>
  <si>
    <t>Tiêu Gia</t>
  </si>
  <si>
    <t>Đồng Đức</t>
  </si>
  <si>
    <t>Lê Hoàng Minh</t>
  </si>
  <si>
    <t>Phạm Bá Đăng</t>
  </si>
  <si>
    <t>Lý Thu</t>
  </si>
  <si>
    <t>Trần Quốc</t>
  </si>
  <si>
    <t>Lữ Quốc</t>
  </si>
  <si>
    <t>Nguyễn Lê Hoàng</t>
  </si>
  <si>
    <t>Trần Đức Khả</t>
  </si>
  <si>
    <t>Triều</t>
  </si>
  <si>
    <t>Bùi Văn</t>
  </si>
  <si>
    <t>Đỗ Anh</t>
  </si>
  <si>
    <t>Nguyễn Gia</t>
  </si>
  <si>
    <t>Tuệ</t>
  </si>
  <si>
    <t>Nông Trịnh Việt</t>
  </si>
  <si>
    <t>Lê Hùng</t>
  </si>
  <si>
    <t>Vỹ</t>
  </si>
  <si>
    <t>Vũ Quốc</t>
  </si>
  <si>
    <t>Phùng Tuấn</t>
  </si>
  <si>
    <t>Hoàng Tiến</t>
  </si>
  <si>
    <t>Huỳnh Chí</t>
  </si>
  <si>
    <t>Trương Lương Huy</t>
  </si>
  <si>
    <t>Phan Nguyễn Nhật</t>
  </si>
  <si>
    <t>Quỳnh</t>
  </si>
  <si>
    <t>Nguyễn Hoài</t>
  </si>
  <si>
    <t>Thương</t>
  </si>
  <si>
    <t>Dương Đại</t>
  </si>
  <si>
    <t>Tôn</t>
  </si>
  <si>
    <t>Trần Hoàng</t>
  </si>
  <si>
    <t>Katơr Lưu Thái</t>
  </si>
  <si>
    <t>Lưu Tấn</t>
  </si>
  <si>
    <t>Thi Khánh</t>
  </si>
  <si>
    <t>Đoan</t>
  </si>
  <si>
    <t>Nguyễn Ngọc Bảo</t>
  </si>
  <si>
    <t>Hân</t>
  </si>
  <si>
    <t>Nguyễn Huy</t>
  </si>
  <si>
    <t>Ngô Bửu</t>
  </si>
  <si>
    <t>Huyền</t>
  </si>
  <si>
    <t>Nguyễn Ngọc Thanh</t>
  </si>
  <si>
    <t>Nguyễn Huỳnh Diễm</t>
  </si>
  <si>
    <t>Trịnh Thị Mỹ</t>
  </si>
  <si>
    <t>Võ Mỹ</t>
  </si>
  <si>
    <t>Vũ Vương Hoàng</t>
  </si>
  <si>
    <t>Nhã</t>
  </si>
  <si>
    <t>Lư Nguyễn Anh</t>
  </si>
  <si>
    <t>Nguyễn Huỳnh Thục</t>
  </si>
  <si>
    <t>Lê Thị Diễm</t>
  </si>
  <si>
    <t>Lê Thị Như</t>
  </si>
  <si>
    <t>Bùi Ngọc</t>
  </si>
  <si>
    <t>Lê Ngọc</t>
  </si>
  <si>
    <t>Võ Thế</t>
  </si>
  <si>
    <t>Nguyễn Thị Mai</t>
  </si>
  <si>
    <t>Trương Quốc</t>
  </si>
  <si>
    <t>Huỳnh Thị Thanh</t>
  </si>
  <si>
    <t>Tuyền</t>
  </si>
  <si>
    <t>Nguyễn Trần Bảo</t>
  </si>
  <si>
    <t>Vương Trương Gia</t>
  </si>
  <si>
    <t>Chế Nguyễn Minh</t>
  </si>
  <si>
    <t>Lê Nguyễn Thùy</t>
  </si>
  <si>
    <t>Phan Huỳnh Anh</t>
  </si>
  <si>
    <t>Tống Nguyễn Xuân</t>
  </si>
  <si>
    <t>Hoa</t>
  </si>
  <si>
    <t>Trần Thị Bích</t>
  </si>
  <si>
    <t>Hoà</t>
  </si>
  <si>
    <t>Ngô Đăng</t>
  </si>
  <si>
    <t>Lâm Nguyễn Anh</t>
  </si>
  <si>
    <t>Lương Tuyết</t>
  </si>
  <si>
    <t>Ngô Nguyễn Mẫn</t>
  </si>
  <si>
    <t>Nguyễn Thảo</t>
  </si>
  <si>
    <t>Trần Tố</t>
  </si>
  <si>
    <t>Nguyễn Phương</t>
  </si>
  <si>
    <t>Triết</t>
  </si>
  <si>
    <t>Trúc</t>
  </si>
  <si>
    <t>Hoàng Quốc</t>
  </si>
  <si>
    <t>Huỳnh Lê Nhật</t>
  </si>
  <si>
    <t>Nguyễn Thuỵ Mỹ</t>
  </si>
  <si>
    <t>Nguyễn Trần Hoàng</t>
  </si>
  <si>
    <t>Huỳnh Ngọc Tường</t>
  </si>
  <si>
    <t>Hoàng Thị</t>
  </si>
  <si>
    <t>Đào</t>
  </si>
  <si>
    <t>Thạch Quách Hương</t>
  </si>
  <si>
    <t>Lê Thị Ngọc</t>
  </si>
  <si>
    <t>Nguyễn Lê Anh</t>
  </si>
  <si>
    <t>Phạm Trung</t>
  </si>
  <si>
    <t>Trương Phan Hoàng</t>
  </si>
  <si>
    <t>Kim</t>
  </si>
  <si>
    <t>Nguyễn Ngọc Khánh</t>
  </si>
  <si>
    <t>Bùi Tấn</t>
  </si>
  <si>
    <t>Đàm Gia</t>
  </si>
  <si>
    <t>Bạch Thanh</t>
  </si>
  <si>
    <t>Phạm Thị Mộng</t>
  </si>
  <si>
    <t>Thi</t>
  </si>
  <si>
    <t>Trọng</t>
  </si>
  <si>
    <t>Trương Nguyễn Thanh</t>
  </si>
  <si>
    <t>Lý Bảo</t>
  </si>
  <si>
    <t>Nguyễn Đan</t>
  </si>
  <si>
    <t>Lý Anh</t>
  </si>
  <si>
    <t>Trần Cao Nhật</t>
  </si>
  <si>
    <t>Châu Thị Thuý</t>
  </si>
  <si>
    <t>Nga</t>
  </si>
  <si>
    <t>Lương Hoàng Yến</t>
  </si>
  <si>
    <t>Lê Thanh Hoàng</t>
  </si>
  <si>
    <t>Hồ Công</t>
  </si>
  <si>
    <t>Võ Phúc Khang</t>
  </si>
  <si>
    <t>Phạm Ngọc Phương</t>
  </si>
  <si>
    <t>Văn Châu Thanh</t>
  </si>
  <si>
    <t>22003569</t>
  </si>
  <si>
    <t>22002895</t>
  </si>
  <si>
    <t>22002554</t>
  </si>
  <si>
    <t>22001127</t>
  </si>
  <si>
    <t>22004305</t>
  </si>
  <si>
    <t>22002241</t>
  </si>
  <si>
    <t>22001046</t>
  </si>
  <si>
    <t>22003570</t>
  </si>
  <si>
    <t>22002995</t>
  </si>
  <si>
    <t>22004408</t>
  </si>
  <si>
    <t>22002512</t>
  </si>
  <si>
    <t>22001250</t>
  </si>
  <si>
    <t>22004529</t>
  </si>
  <si>
    <t>22004565</t>
  </si>
  <si>
    <t>22004372</t>
  </si>
  <si>
    <t>22002886</t>
  </si>
  <si>
    <t>22002232</t>
  </si>
  <si>
    <t>22005900</t>
  </si>
  <si>
    <t>22004614</t>
  </si>
  <si>
    <t>22004481</t>
  </si>
  <si>
    <t>22003239</t>
  </si>
  <si>
    <t>22003839</t>
  </si>
  <si>
    <t>22002377</t>
  </si>
  <si>
    <t>22003986</t>
  </si>
  <si>
    <t>22003273</t>
  </si>
  <si>
    <t>22003779</t>
  </si>
  <si>
    <t>22000837</t>
  </si>
  <si>
    <t xml:space="preserve">Lớp: 22CT2-NNA1  Sĩ số:   22   Khoa: Công nghệ thông tin                                               </t>
  </si>
  <si>
    <t xml:space="preserve">Lớp: 22C1-NTN1  Sĩ số:   15  Khoa: Công nghệ thông tin                                               </t>
  </si>
  <si>
    <t>22004031</t>
  </si>
  <si>
    <t>22002923</t>
  </si>
  <si>
    <t>22002100</t>
  </si>
  <si>
    <t>22002901</t>
  </si>
  <si>
    <t>22003639</t>
  </si>
  <si>
    <t>22003732</t>
  </si>
  <si>
    <t>22003877</t>
  </si>
  <si>
    <t>22002870</t>
  </si>
  <si>
    <t>22003054</t>
  </si>
  <si>
    <t>22000440</t>
  </si>
  <si>
    <t>22003235</t>
  </si>
  <si>
    <t>22002722</t>
  </si>
  <si>
    <t>22002819</t>
  </si>
  <si>
    <t>22001745</t>
  </si>
  <si>
    <t>22003160</t>
  </si>
  <si>
    <t>22003397</t>
  </si>
  <si>
    <t>22003398</t>
  </si>
  <si>
    <t>22001203</t>
  </si>
  <si>
    <t>22000648</t>
  </si>
  <si>
    <t>22005617</t>
  </si>
  <si>
    <t>22003763</t>
  </si>
  <si>
    <t>22003862</t>
  </si>
  <si>
    <t>22003329</t>
  </si>
  <si>
    <t>22003471</t>
  </si>
  <si>
    <t>22003301</t>
  </si>
  <si>
    <t>22002530</t>
  </si>
  <si>
    <t>22004821</t>
  </si>
  <si>
    <t>22004364</t>
  </si>
  <si>
    <t>22004876</t>
  </si>
  <si>
    <t>22004597</t>
  </si>
  <si>
    <t>22004908</t>
  </si>
  <si>
    <t>22004627</t>
  </si>
  <si>
    <t>22004690</t>
  </si>
  <si>
    <t>22004882</t>
  </si>
  <si>
    <t>22004384</t>
  </si>
  <si>
    <t>22004613</t>
  </si>
  <si>
    <t>22000874</t>
  </si>
  <si>
    <t>22004709</t>
  </si>
  <si>
    <t>22004725</t>
  </si>
  <si>
    <t>22004635</t>
  </si>
  <si>
    <t>22004083</t>
  </si>
  <si>
    <t>22004536</t>
  </si>
  <si>
    <t>22004608</t>
  </si>
  <si>
    <t>22000504</t>
  </si>
  <si>
    <t>22004808</t>
  </si>
  <si>
    <t>22004679</t>
  </si>
  <si>
    <t>22004858</t>
  </si>
  <si>
    <t>22004646</t>
  </si>
  <si>
    <t>22004917</t>
  </si>
  <si>
    <t>22004625</t>
  </si>
  <si>
    <t>22003373</t>
  </si>
  <si>
    <t>22001008</t>
  </si>
  <si>
    <t>22001872</t>
  </si>
  <si>
    <t>22004102</t>
  </si>
  <si>
    <t>22003977</t>
  </si>
  <si>
    <t>22000773</t>
  </si>
  <si>
    <t>22004046</t>
  </si>
  <si>
    <t>22001523</t>
  </si>
  <si>
    <t>22002536</t>
  </si>
  <si>
    <t>22002635</t>
  </si>
  <si>
    <t>22002780</t>
  </si>
  <si>
    <t>22004197</t>
  </si>
  <si>
    <t>22004700</t>
  </si>
  <si>
    <t>22004484</t>
  </si>
  <si>
    <t>22002666</t>
  </si>
  <si>
    <t>22004586</t>
  </si>
  <si>
    <t>22002769</t>
  </si>
  <si>
    <t>22004538</t>
  </si>
  <si>
    <t>22000928</t>
  </si>
  <si>
    <t>22003919</t>
  </si>
  <si>
    <t>22003386</t>
  </si>
  <si>
    <t>22003039</t>
  </si>
  <si>
    <t>22003823</t>
  </si>
  <si>
    <t>22004742</t>
  </si>
  <si>
    <t>22003980</t>
  </si>
  <si>
    <t>22004325</t>
  </si>
  <si>
    <t>22004198</t>
  </si>
  <si>
    <t>22004244</t>
  </si>
  <si>
    <t>22004844</t>
  </si>
  <si>
    <t>22004023</t>
  </si>
  <si>
    <t>22003227</t>
  </si>
  <si>
    <t>22003217</t>
  </si>
  <si>
    <t>22004189</t>
  </si>
  <si>
    <t>22002888</t>
  </si>
  <si>
    <t>22004857</t>
  </si>
  <si>
    <t>19005230</t>
  </si>
  <si>
    <t>22004067</t>
  </si>
  <si>
    <t>22003720</t>
  </si>
  <si>
    <t>22005605</t>
  </si>
  <si>
    <t>22005581</t>
  </si>
  <si>
    <t>22004003</t>
  </si>
  <si>
    <t>22004477</t>
  </si>
  <si>
    <t>22003709</t>
  </si>
  <si>
    <t>22002564</t>
  </si>
  <si>
    <t>22004310</t>
  </si>
  <si>
    <t>22004633</t>
  </si>
  <si>
    <t>22003634</t>
  </si>
  <si>
    <t>22003367</t>
  </si>
  <si>
    <t>22004449</t>
  </si>
  <si>
    <t>22005625</t>
  </si>
  <si>
    <t>22004128</t>
  </si>
  <si>
    <t>22003824</t>
  </si>
  <si>
    <t>22004153</t>
  </si>
  <si>
    <t>22004648</t>
  </si>
  <si>
    <t>22002449</t>
  </si>
  <si>
    <t>22003644</t>
  </si>
  <si>
    <t>22001622</t>
  </si>
  <si>
    <t>22003640</t>
  </si>
  <si>
    <t>22003668</t>
  </si>
  <si>
    <t>22003328</t>
  </si>
  <si>
    <t>22002878</t>
  </si>
  <si>
    <t>22001115</t>
  </si>
  <si>
    <t>22002803</t>
  </si>
  <si>
    <t>22003613</t>
  </si>
  <si>
    <t>22002431</t>
  </si>
  <si>
    <t>22004223</t>
  </si>
  <si>
    <t>22004702</t>
  </si>
  <si>
    <t>22001370</t>
  </si>
  <si>
    <t>22002419</t>
  </si>
  <si>
    <t>22004804</t>
  </si>
  <si>
    <t>22004413</t>
  </si>
  <si>
    <t>22004370</t>
  </si>
  <si>
    <t>22002593</t>
  </si>
  <si>
    <t>22001869</t>
  </si>
  <si>
    <t>22001277</t>
  </si>
  <si>
    <t>22002992</t>
  </si>
  <si>
    <t>22003337</t>
  </si>
  <si>
    <t>22003022</t>
  </si>
  <si>
    <t>22004551</t>
  </si>
  <si>
    <t>22002595</t>
  </si>
  <si>
    <t>22003416</t>
  </si>
  <si>
    <r>
      <t>Học kỳ: II Năm học: 2022 - 2023</t>
    </r>
    <r>
      <rPr>
        <sz val="14"/>
        <rFont val="Times New Roman"/>
        <family val="1"/>
      </rPr>
      <t xml:space="preserve"> </t>
    </r>
  </si>
  <si>
    <t>22002488</t>
  </si>
  <si>
    <t>22003229</t>
  </si>
  <si>
    <t>22002537</t>
  </si>
  <si>
    <t>22002623</t>
  </si>
  <si>
    <t>22003873</t>
  </si>
  <si>
    <t>22003326</t>
  </si>
  <si>
    <t>22003611</t>
  </si>
  <si>
    <t>22004814</t>
  </si>
  <si>
    <t>22004615</t>
  </si>
  <si>
    <t>22004511</t>
  </si>
  <si>
    <t>22003180</t>
  </si>
  <si>
    <t>22002840</t>
  </si>
  <si>
    <t>22003122</t>
  </si>
  <si>
    <t>22003748</t>
  </si>
  <si>
    <t>22003893</t>
  </si>
  <si>
    <t>22002897</t>
  </si>
  <si>
    <t>22004209</t>
  </si>
  <si>
    <t>22002925</t>
  </si>
  <si>
    <t>22003774</t>
  </si>
  <si>
    <t>22003676</t>
  </si>
  <si>
    <t>22003346</t>
  </si>
  <si>
    <t>22003776</t>
  </si>
  <si>
    <t>22003693</t>
  </si>
  <si>
    <t>22004320</t>
  </si>
  <si>
    <t>22003498</t>
  </si>
  <si>
    <t>22001957</t>
  </si>
  <si>
    <t>22003954</t>
  </si>
  <si>
    <t>22003747</t>
  </si>
  <si>
    <t>22004210</t>
  </si>
  <si>
    <t>22003343</t>
  </si>
  <si>
    <t>22003492</t>
  </si>
  <si>
    <t>22004219</t>
  </si>
  <si>
    <t>22003184</t>
  </si>
  <si>
    <t>22003918</t>
  </si>
  <si>
    <t>22004317</t>
  </si>
  <si>
    <t>22004008</t>
  </si>
  <si>
    <t>22002915</t>
  </si>
  <si>
    <t>22003728</t>
  </si>
  <si>
    <t>22002916</t>
  </si>
  <si>
    <t>22004841</t>
  </si>
  <si>
    <t>22004369</t>
  </si>
  <si>
    <t>22003084</t>
  </si>
  <si>
    <t>22003656</t>
  </si>
  <si>
    <t>22004740</t>
  </si>
  <si>
    <t>22002710</t>
  </si>
  <si>
    <t>22004616</t>
  </si>
  <si>
    <t>22003749</t>
  </si>
  <si>
    <t>22004676</t>
  </si>
  <si>
    <t>22003899</t>
  </si>
  <si>
    <t>22003455</t>
  </si>
  <si>
    <t>22003725</t>
  </si>
  <si>
    <t>22004519</t>
  </si>
  <si>
    <t>22002810</t>
  </si>
  <si>
    <t>22000954</t>
  </si>
  <si>
    <t>22004903</t>
  </si>
  <si>
    <t>22002869</t>
  </si>
  <si>
    <t>22002189</t>
  </si>
  <si>
    <t>22004494</t>
  </si>
  <si>
    <t>22004728</t>
  </si>
  <si>
    <t>22004558</t>
  </si>
  <si>
    <t xml:space="preserve">Lớp: 22C1-CMT1  Sĩ số:      60    Khoa: Công nghệ thông tin                                               </t>
  </si>
  <si>
    <t xml:space="preserve">Lớp: 22C1-LTM1  Sĩ số:  48    Khoa: Công nghệ thông tin                                               </t>
  </si>
  <si>
    <t>22002447</t>
  </si>
  <si>
    <t>22003333</t>
  </si>
  <si>
    <t>22003211</t>
  </si>
  <si>
    <t>22002406</t>
  </si>
  <si>
    <t>22002960</t>
  </si>
  <si>
    <t>22003067</t>
  </si>
  <si>
    <t>22003036</t>
  </si>
  <si>
    <t>22003401</t>
  </si>
  <si>
    <t>22001630</t>
  </si>
  <si>
    <t>22003144</t>
  </si>
  <si>
    <t>22003126</t>
  </si>
  <si>
    <t>22001852</t>
  </si>
  <si>
    <t>22002962</t>
  </si>
  <si>
    <t>22002688</t>
  </si>
  <si>
    <t>22003267</t>
  </si>
  <si>
    <t>22001518</t>
  </si>
  <si>
    <t>22003283</t>
  </si>
  <si>
    <t>22002716</t>
  </si>
  <si>
    <t>22002768</t>
  </si>
  <si>
    <t>22000917</t>
  </si>
  <si>
    <t>22002772</t>
  </si>
  <si>
    <t>22003158</t>
  </si>
  <si>
    <t>22000500</t>
  </si>
  <si>
    <t>22003207</t>
  </si>
  <si>
    <t>22001052</t>
  </si>
  <si>
    <t>22003362</t>
  </si>
  <si>
    <t>22003243</t>
  </si>
  <si>
    <t>22003203</t>
  </si>
  <si>
    <t>22003250</t>
  </si>
  <si>
    <t>22000527</t>
  </si>
  <si>
    <t>22002739</t>
  </si>
  <si>
    <t>22002433</t>
  </si>
  <si>
    <t>22003115</t>
  </si>
  <si>
    <t>22001452</t>
  </si>
  <si>
    <t>22001375</t>
  </si>
  <si>
    <t>22003176</t>
  </si>
  <si>
    <t>22002865</t>
  </si>
  <si>
    <t>22002473</t>
  </si>
  <si>
    <t>22002958</t>
  </si>
  <si>
    <t>22003130</t>
  </si>
  <si>
    <t>22003297</t>
  </si>
  <si>
    <t>22002885</t>
  </si>
  <si>
    <t>22002571</t>
  </si>
  <si>
    <t>22003040</t>
  </si>
  <si>
    <t>22003423</t>
  </si>
  <si>
    <t>22002690</t>
  </si>
  <si>
    <t>22003141</t>
  </si>
  <si>
    <t>22003361</t>
  </si>
  <si>
    <t>22001238</t>
  </si>
  <si>
    <t>22002356</t>
  </si>
  <si>
    <t>22002626</t>
  </si>
  <si>
    <t>22002638</t>
  </si>
  <si>
    <t>22002298</t>
  </si>
  <si>
    <t>22002641</t>
  </si>
  <si>
    <t xml:space="preserve">Lớp: 22C1-TKĐ1  Sĩ số:   54  Khoa: Công nghệ thông tin                                               </t>
  </si>
  <si>
    <t>22003587</t>
  </si>
  <si>
    <t>22004323</t>
  </si>
  <si>
    <t>22003876</t>
  </si>
  <si>
    <t>22004110</t>
  </si>
  <si>
    <t>22003812</t>
  </si>
  <si>
    <t>22003507</t>
  </si>
  <si>
    <t>22003863</t>
  </si>
  <si>
    <t>22004314</t>
  </si>
  <si>
    <t>22003723</t>
  </si>
  <si>
    <t>22004634</t>
  </si>
  <si>
    <t>22004661</t>
  </si>
  <si>
    <t>22004805</t>
  </si>
  <si>
    <t>22004322</t>
  </si>
  <si>
    <t>22004715</t>
  </si>
  <si>
    <t>22002877</t>
  </si>
  <si>
    <t>22004025</t>
  </si>
  <si>
    <t>22005904</t>
  </si>
  <si>
    <t>22003439</t>
  </si>
  <si>
    <t>22003353</t>
  </si>
  <si>
    <t>22004849</t>
  </si>
  <si>
    <t>22003458</t>
  </si>
  <si>
    <t>22004135</t>
  </si>
  <si>
    <t>22004624</t>
  </si>
  <si>
    <t>22004584</t>
  </si>
  <si>
    <t>22004855</t>
  </si>
  <si>
    <t>22004151</t>
  </si>
  <si>
    <t>22004425</t>
  </si>
  <si>
    <t>22003537</t>
  </si>
  <si>
    <t>22003459</t>
  </si>
  <si>
    <t>22003667</t>
  </si>
  <si>
    <t>22004452</t>
  </si>
  <si>
    <t>22003843</t>
  </si>
  <si>
    <t>22004049</t>
  </si>
  <si>
    <t>22003489</t>
  </si>
  <si>
    <t>22003523</t>
  </si>
  <si>
    <t>22003348</t>
  </si>
  <si>
    <t>22004693</t>
  </si>
  <si>
    <t>22004238</t>
  </si>
  <si>
    <t>22003298</t>
  </si>
  <si>
    <t>22001990</t>
  </si>
  <si>
    <t>22004344</t>
  </si>
  <si>
    <t>22002887</t>
  </si>
  <si>
    <t>22004642</t>
  </si>
  <si>
    <t>22003418</t>
  </si>
  <si>
    <t>22002751</t>
  </si>
  <si>
    <t>22000818</t>
  </si>
  <si>
    <t>22003545</t>
  </si>
  <si>
    <t>22004914</t>
  </si>
  <si>
    <t>22003124</t>
  </si>
  <si>
    <t>22004048</t>
  </si>
  <si>
    <t>22003869</t>
  </si>
  <si>
    <t>22004271</t>
  </si>
  <si>
    <t>22004462</t>
  </si>
  <si>
    <t>22004619</t>
  </si>
  <si>
    <t>22005689</t>
  </si>
  <si>
    <t>22002157</t>
  </si>
  <si>
    <t>22003415</t>
  </si>
  <si>
    <t>22004548</t>
  </si>
  <si>
    <t>22002795</t>
  </si>
  <si>
    <t xml:space="preserve">Lớp: 22C1-QTM1  Sĩ số:   21  Khoa: Công nghệ thông tin                                               </t>
  </si>
  <si>
    <t xml:space="preserve">Lớp: 22C1-TKĐ2  Sĩ số:  38  Khoa: Công nghệ thông tin                                               </t>
  </si>
  <si>
    <t xml:space="preserve">Lớp: 22C1-THU1  Sĩ số:  22    Khoa: Công nghệ thông tin                                               </t>
  </si>
  <si>
    <t>22003510</t>
  </si>
  <si>
    <t>22003479</t>
  </si>
  <si>
    <t>22005671</t>
  </si>
  <si>
    <t>22004593</t>
  </si>
  <si>
    <t>22004932</t>
  </si>
  <si>
    <t>22003187</t>
  </si>
  <si>
    <t>22004004</t>
  </si>
  <si>
    <t>22004653</t>
  </si>
  <si>
    <t>22004213</t>
  </si>
  <si>
    <t>22004656</t>
  </si>
  <si>
    <t>22001787</t>
  </si>
  <si>
    <t>22001938</t>
  </si>
  <si>
    <t>22001930</t>
  </si>
  <si>
    <t>22003172</t>
  </si>
  <si>
    <t>22003835</t>
  </si>
  <si>
    <t>22003803</t>
  </si>
  <si>
    <t>22004907</t>
  </si>
  <si>
    <t>22005687</t>
  </si>
  <si>
    <t>22004080</t>
  </si>
  <si>
    <t>22000732</t>
  </si>
  <si>
    <t>22002809</t>
  </si>
  <si>
    <t xml:space="preserve">Lớp: 22C1-TKW1  Sĩ số:   21   Khoa: Công nghệ thông tin                                               </t>
  </si>
  <si>
    <t xml:space="preserve">Lớp: 22C7-LTM1  Sĩ số:   11   Khoa: Công nghệ thông tin                                               </t>
  </si>
  <si>
    <t xml:space="preserve">Lớp: 22C1-NNA2  Sĩ số:   25   Khoa: Khoa học cơ bản                                              </t>
  </si>
  <si>
    <t xml:space="preserve">Lớp: 22C1-NNA1  Sĩ số:  25  Khoa: Công nghệ thông tin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</si>
</sst>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0"/>
      <color indexed="8"/>
      <name val="Arial"/>
      <family val="2"/>
    </font>
    <font>
      <b/>
      <sz val="10"/>
      <color indexed="8"/>
      <name val="Arial"/>
      <family val="2"/>
    </font>
    <font>
      <b/>
      <sz val="11"/>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40" fillId="0" borderId="0"/>
    <xf numFmtId="0" fontId="40" fillId="4" borderId="0" applyNumberFormat="0" applyBorder="0" applyAlignment="0" applyProtection="0"/>
    <xf numFmtId="0" fontId="40" fillId="5" borderId="0" applyNumberFormat="0" applyBorder="0" applyAlignment="0" applyProtection="0"/>
    <xf numFmtId="0" fontId="40" fillId="6"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7"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21" borderId="0" applyNumberFormat="0" applyBorder="0" applyAlignment="0" applyProtection="0"/>
    <xf numFmtId="0" fontId="42" fillId="5" borderId="0" applyNumberFormat="0" applyBorder="0" applyAlignment="0" applyProtection="0"/>
    <xf numFmtId="0" fontId="43" fillId="22" borderId="26" applyNumberFormat="0" applyBorder="0" applyAlignment="0" applyProtection="0"/>
    <xf numFmtId="0" fontId="44" fillId="23" borderId="27" applyNumberFormat="0" applyBorder="0" applyAlignment="0" applyProtection="0"/>
    <xf numFmtId="0" fontId="45" fillId="0" borderId="0" applyNumberFormat="0" applyFill="0" applyBorder="0" applyAlignment="0" applyProtection="0"/>
    <xf numFmtId="0" fontId="46" fillId="6" borderId="0" applyNumberFormat="0" applyBorder="0" applyAlignment="0" applyProtection="0"/>
    <xf numFmtId="0" fontId="47" fillId="0" borderId="28" applyNumberFormat="0" applyFill="0" applyBorder="0" applyAlignment="0" applyProtection="0"/>
    <xf numFmtId="0" fontId="48" fillId="0" borderId="29" applyNumberFormat="0" applyFill="0" applyBorder="0" applyAlignment="0" applyProtection="0"/>
    <xf numFmtId="0" fontId="49" fillId="0" borderId="30" applyNumberFormat="0" applyFill="0" applyBorder="0" applyAlignment="0" applyProtection="0"/>
    <xf numFmtId="0" fontId="49" fillId="0" borderId="0" applyNumberFormat="0" applyFill="0" applyBorder="0" applyAlignment="0" applyProtection="0"/>
    <xf numFmtId="0" fontId="50" fillId="9" borderId="26" applyNumberFormat="0" applyBorder="0" applyAlignment="0" applyProtection="0"/>
    <xf numFmtId="0" fontId="51" fillId="0" borderId="31" applyNumberFormat="0" applyFill="0" applyBorder="0" applyAlignment="0" applyProtection="0"/>
    <xf numFmtId="0" fontId="52" fillId="24" borderId="0" applyNumberFormat="0" applyBorder="0" applyAlignment="0" applyProtection="0"/>
    <xf numFmtId="0" fontId="40" fillId="25" borderId="32" applyNumberFormat="0" applyFont="0" applyBorder="0" applyAlignment="0" applyProtection="0"/>
    <xf numFmtId="0" fontId="53" fillId="22" borderId="33" applyNumberFormat="0" applyBorder="0" applyAlignment="0" applyProtection="0"/>
    <xf numFmtId="0" fontId="54" fillId="0" borderId="0" applyNumberFormat="0" applyFill="0" applyBorder="0" applyAlignment="0" applyProtection="0"/>
    <xf numFmtId="0" fontId="55" fillId="0" borderId="34" applyNumberFormat="0" applyFill="0" applyBorder="0" applyAlignment="0" applyProtection="0"/>
    <xf numFmtId="0" fontId="56" fillId="0" borderId="0" applyNumberFormat="0" applyFill="0" applyBorder="0" applyAlignment="0" applyProtection="0"/>
  </cellStyleXfs>
  <cellXfs count="13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32" fillId="0" borderId="0" xfId="0" applyFont="1" applyBorder="1" applyAlignment="1">
      <alignment horizontal="center"/>
    </xf>
    <xf numFmtId="1" fontId="10" fillId="0" borderId="2" xfId="0" applyNumberFormat="1" applyFont="1" applyBorder="1" applyAlignment="1">
      <alignment horizontal="center" vertical="center"/>
    </xf>
    <xf numFmtId="0" fontId="37" fillId="3" borderId="4" xfId="0" quotePrefix="1" applyFont="1" applyFill="1" applyBorder="1" applyAlignment="1">
      <alignment horizontal="center" vertical="center"/>
    </xf>
    <xf numFmtId="0" fontId="37" fillId="3" borderId="9" xfId="0" applyFont="1" applyFill="1" applyBorder="1" applyAlignment="1">
      <alignment vertical="center"/>
    </xf>
    <xf numFmtId="0" fontId="38" fillId="3" borderId="10" xfId="0" applyFont="1" applyFill="1" applyBorder="1" applyAlignment="1">
      <alignment horizontal="left" vertical="center"/>
    </xf>
    <xf numFmtId="0" fontId="10" fillId="3" borderId="4" xfId="0" applyFont="1" applyFill="1" applyBorder="1" applyAlignment="1">
      <alignment horizontal="left" vertical="center"/>
    </xf>
    <xf numFmtId="0" fontId="37" fillId="2" borderId="4" xfId="0" quotePrefix="1" applyFont="1" applyFill="1" applyBorder="1" applyAlignment="1">
      <alignment horizontal="center" vertical="center"/>
    </xf>
    <xf numFmtId="0" fontId="37" fillId="2" borderId="9" xfId="0" applyFont="1" applyFill="1" applyBorder="1" applyAlignment="1">
      <alignment vertical="center"/>
    </xf>
    <xf numFmtId="0" fontId="38" fillId="2" borderId="10" xfId="0" applyFont="1" applyFill="1" applyBorder="1" applyAlignment="1">
      <alignment horizontal="left" vertical="center"/>
    </xf>
    <xf numFmtId="1" fontId="10" fillId="2" borderId="2" xfId="0" applyNumberFormat="1" applyFont="1" applyFill="1" applyBorder="1" applyAlignment="1">
      <alignment horizontal="center" vertical="center"/>
    </xf>
    <xf numFmtId="4" fontId="23" fillId="2" borderId="2" xfId="0" applyNumberFormat="1" applyFont="1" applyFill="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39" fillId="0" borderId="10" xfId="0" applyFont="1" applyBorder="1" applyAlignment="1">
      <alignment vertical="center" wrapText="1"/>
    </xf>
    <xf numFmtId="0" fontId="37" fillId="3" borderId="4" xfId="20" quotePrefix="1" applyFont="1" applyFill="1" applyBorder="1" applyAlignment="1">
      <alignment horizontal="center" vertical="center"/>
    </xf>
    <xf numFmtId="0" fontId="37" fillId="3" borderId="9" xfId="20" applyFont="1" applyFill="1" applyBorder="1" applyAlignment="1">
      <alignment vertical="center"/>
    </xf>
    <xf numFmtId="0" fontId="38" fillId="3" borderId="10" xfId="20" applyFont="1" applyFill="1" applyBorder="1" applyAlignment="1">
      <alignment horizontal="left"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right"/>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xf numFmtId="0" fontId="14" fillId="0" borderId="25" xfId="0" applyFont="1" applyBorder="1" applyAlignment="1">
      <alignment horizontal="center"/>
    </xf>
    <xf numFmtId="0" fontId="18" fillId="0" borderId="9" xfId="0" applyFont="1" applyBorder="1" applyAlignment="1">
      <alignment horizontal="center"/>
    </xf>
    <xf numFmtId="0" fontId="18" fillId="0" borderId="10" xfId="0" applyFont="1" applyBorder="1" applyAlignment="1">
      <alignment horizontal="center"/>
    </xf>
    <xf numFmtId="0" fontId="14" fillId="0" borderId="24" xfId="0" applyFont="1" applyBorder="1" applyAlignment="1">
      <alignment horizontal="center"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30">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xmlns="" id="{00000000-0008-0000-01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xmlns="" id="{00000000-0008-0000-01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xmlns="" id="{00000000-0008-0000-01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xmlns="" id="{00000000-0008-0000-01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a:extLst>
            <a:ext uri="{FF2B5EF4-FFF2-40B4-BE49-F238E27FC236}">
              <a16:creationId xmlns:a16="http://schemas.microsoft.com/office/drawing/2014/main" xmlns="" id="{00000000-0008-0000-0200-000002000000}"/>
            </a:ext>
          </a:extLst>
        </xdr:cNvPr>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2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a:extLst>
            <a:ext uri="{FF2B5EF4-FFF2-40B4-BE49-F238E27FC236}">
              <a16:creationId xmlns:a16="http://schemas.microsoft.com/office/drawing/2014/main" xmlns="" id="{00000000-0008-0000-0400-000002000000}"/>
            </a:ext>
          </a:extLst>
        </xdr:cNvPr>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4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4</xdr:row>
      <xdr:rowOff>57150</xdr:rowOff>
    </xdr:from>
    <xdr:to>
      <xdr:col>3</xdr:col>
      <xdr:colOff>0</xdr:colOff>
      <xdr:row>4</xdr:row>
      <xdr:rowOff>57150</xdr:rowOff>
    </xdr:to>
    <xdr:sp macro="" textlink="">
      <xdr:nvSpPr>
        <xdr:cNvPr id="4"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5"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9525</xdr:colOff>
      <xdr:row>4</xdr:row>
      <xdr:rowOff>57150</xdr:rowOff>
    </xdr:from>
    <xdr:to>
      <xdr:col>3</xdr:col>
      <xdr:colOff>0</xdr:colOff>
      <xdr:row>4</xdr:row>
      <xdr:rowOff>57150</xdr:rowOff>
    </xdr:to>
    <xdr:sp macro="" textlink="">
      <xdr:nvSpPr>
        <xdr:cNvPr id="2" name="Line 123">
          <a:extLst>
            <a:ext uri="{FF2B5EF4-FFF2-40B4-BE49-F238E27FC236}">
              <a16:creationId xmlns:a16="http://schemas.microsoft.com/office/drawing/2014/main" xmlns="" id="{00000000-0008-0000-0500-000002000000}"/>
            </a:ext>
          </a:extLst>
        </xdr:cNvPr>
        <xdr:cNvSpPr>
          <a:spLocks noChangeShapeType="1"/>
        </xdr:cNvSpPr>
      </xdr:nvSpPr>
      <xdr:spPr bwMode="auto">
        <a:xfrm>
          <a:off x="1209675" y="8763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xmlns="" id="{00000000-0008-0000-05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64" zoomScaleNormal="90" zoomScaleSheetLayoutView="100" workbookViewId="0">
      <selection activeCell="B78" sqref="B78"/>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7"/>
      <c r="B2" s="97"/>
      <c r="C2" s="98"/>
      <c r="D2" s="98"/>
      <c r="E2" s="98"/>
      <c r="F2" s="98"/>
      <c r="G2" s="98"/>
      <c r="H2" s="3"/>
      <c r="I2" s="3"/>
      <c r="J2" s="3"/>
      <c r="K2" s="3"/>
      <c r="L2" s="3"/>
      <c r="M2" s="3"/>
      <c r="N2" s="3"/>
      <c r="O2" s="3"/>
      <c r="P2" s="3"/>
      <c r="Q2" s="3"/>
      <c r="R2" s="3"/>
      <c r="S2" s="3"/>
      <c r="T2" s="3"/>
    </row>
    <row r="3" spans="1:20" ht="9.9499999999999993" customHeight="1">
      <c r="A3" s="98"/>
      <c r="B3" s="98"/>
      <c r="C3" s="99"/>
      <c r="D3" s="99"/>
      <c r="E3" s="99"/>
      <c r="F3" s="99"/>
      <c r="G3" s="99"/>
      <c r="H3" s="3"/>
      <c r="I3" s="3"/>
      <c r="J3" s="3"/>
      <c r="K3" s="3"/>
      <c r="L3" s="3"/>
      <c r="M3" s="3"/>
      <c r="N3" s="3"/>
      <c r="O3" s="3"/>
      <c r="P3" s="3"/>
      <c r="Q3" s="3"/>
      <c r="R3" s="3"/>
      <c r="S3" s="3"/>
      <c r="T3" s="3"/>
    </row>
    <row r="4" spans="1:20" ht="21.95" customHeight="1">
      <c r="A4" s="100" t="s">
        <v>61</v>
      </c>
      <c r="B4" s="100"/>
      <c r="C4" s="100"/>
      <c r="D4" s="100"/>
      <c r="E4" s="100"/>
      <c r="F4" s="100"/>
      <c r="G4" s="100"/>
      <c r="H4" s="5"/>
      <c r="I4" s="5"/>
      <c r="J4" s="5"/>
      <c r="K4" s="5"/>
      <c r="L4" s="5"/>
      <c r="M4" s="5"/>
      <c r="N4" s="5"/>
      <c r="O4" s="5"/>
      <c r="P4" s="5"/>
      <c r="Q4" s="5"/>
      <c r="R4" s="5"/>
      <c r="S4" s="5"/>
      <c r="T4" s="5"/>
    </row>
    <row r="5" spans="1:20" s="8" customFormat="1" ht="15" customHeight="1">
      <c r="A5" s="6"/>
      <c r="B5" s="93" t="s">
        <v>9</v>
      </c>
      <c r="C5" s="93"/>
      <c r="D5" s="6"/>
      <c r="E5" s="6"/>
      <c r="F5" s="6"/>
      <c r="G5" s="39"/>
      <c r="H5" s="7"/>
      <c r="I5" s="7"/>
      <c r="J5" s="7"/>
      <c r="K5" s="7"/>
      <c r="L5" s="7"/>
      <c r="M5" s="7"/>
      <c r="N5" s="7"/>
      <c r="O5" s="7"/>
      <c r="P5" s="7"/>
      <c r="Q5" s="7"/>
      <c r="R5" s="7"/>
      <c r="S5" s="7"/>
      <c r="T5" s="7"/>
    </row>
    <row r="6" spans="1:20" s="8" customFormat="1" ht="15" customHeight="1">
      <c r="A6" s="9"/>
      <c r="B6" s="94" t="s">
        <v>49</v>
      </c>
      <c r="C6" s="9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6"/>
      <c r="B10" s="22" t="s">
        <v>50</v>
      </c>
      <c r="C10" s="28">
        <v>10</v>
      </c>
      <c r="D10" s="40"/>
      <c r="E10" s="14"/>
      <c r="F10" s="14"/>
      <c r="G10" s="14"/>
    </row>
    <row r="11" spans="1:20" s="12" customFormat="1" ht="14.1" customHeight="1">
      <c r="A11" s="87"/>
      <c r="B11" s="29" t="s">
        <v>96</v>
      </c>
      <c r="C11" s="28" t="s">
        <v>70</v>
      </c>
      <c r="D11" s="40"/>
      <c r="E11" s="14"/>
      <c r="F11" s="14"/>
      <c r="G11" s="14"/>
    </row>
    <row r="12" spans="1:20" s="12" customFormat="1" ht="14.1" customHeight="1">
      <c r="A12" s="87"/>
      <c r="B12" s="29" t="s">
        <v>72</v>
      </c>
      <c r="C12" s="28" t="s">
        <v>71</v>
      </c>
      <c r="D12" s="40"/>
      <c r="E12" s="14"/>
      <c r="F12" s="14"/>
      <c r="G12" s="14"/>
    </row>
    <row r="13" spans="1:20" s="12" customFormat="1" ht="14.1" customHeight="1">
      <c r="A13" s="87"/>
      <c r="B13" s="29" t="s">
        <v>97</v>
      </c>
      <c r="C13" s="28">
        <v>-2</v>
      </c>
      <c r="D13" s="40"/>
      <c r="E13" s="14"/>
      <c r="F13" s="14"/>
      <c r="G13" s="14"/>
    </row>
    <row r="14" spans="1:20" s="12" customFormat="1" ht="14.1" customHeight="1">
      <c r="A14" s="87"/>
      <c r="B14" s="21" t="s">
        <v>20</v>
      </c>
      <c r="C14" s="13">
        <v>-3</v>
      </c>
      <c r="D14" s="40"/>
      <c r="E14" s="14"/>
      <c r="F14" s="14"/>
      <c r="G14" s="14"/>
    </row>
    <row r="15" spans="1:20" s="12" customFormat="1" ht="14.1" customHeight="1">
      <c r="A15" s="8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6"/>
      <c r="B17" s="30" t="s">
        <v>86</v>
      </c>
      <c r="C17" s="28">
        <v>5</v>
      </c>
      <c r="D17" s="40"/>
      <c r="E17" s="14"/>
      <c r="F17" s="14"/>
      <c r="G17" s="14"/>
    </row>
    <row r="18" spans="1:7" s="12" customFormat="1" ht="14.1" customHeight="1">
      <c r="A18" s="87"/>
      <c r="B18" s="30" t="s">
        <v>87</v>
      </c>
      <c r="C18" s="28">
        <v>5</v>
      </c>
      <c r="D18" s="40"/>
      <c r="E18" s="14"/>
      <c r="F18" s="14"/>
      <c r="G18" s="14"/>
    </row>
    <row r="19" spans="1:7" s="12" customFormat="1" ht="14.1" customHeight="1">
      <c r="A19" s="8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6"/>
      <c r="B21" s="22" t="s">
        <v>22</v>
      </c>
      <c r="C21" s="28">
        <v>5</v>
      </c>
      <c r="D21" s="40"/>
      <c r="E21" s="14"/>
      <c r="F21" s="14"/>
      <c r="G21" s="14"/>
    </row>
    <row r="22" spans="1:7" s="12" customFormat="1" ht="14.1" customHeight="1">
      <c r="A22" s="8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6"/>
      <c r="B26" s="21" t="s">
        <v>25</v>
      </c>
      <c r="C26" s="13">
        <v>10</v>
      </c>
      <c r="D26" s="40"/>
      <c r="E26" s="14"/>
      <c r="F26" s="14"/>
      <c r="G26" s="14"/>
    </row>
    <row r="27" spans="1:7" s="12" customFormat="1" ht="14.1" customHeight="1">
      <c r="A27" s="87"/>
      <c r="B27" s="21" t="s">
        <v>26</v>
      </c>
      <c r="C27" s="13">
        <v>9</v>
      </c>
      <c r="D27" s="40"/>
      <c r="E27" s="14"/>
      <c r="F27" s="14"/>
      <c r="G27" s="14"/>
    </row>
    <row r="28" spans="1:7" s="12" customFormat="1" ht="14.1" customHeight="1">
      <c r="A28" s="87"/>
      <c r="B28" s="21" t="s">
        <v>27</v>
      </c>
      <c r="C28" s="13">
        <v>8</v>
      </c>
      <c r="D28" s="40"/>
      <c r="E28" s="14"/>
      <c r="F28" s="14"/>
      <c r="G28" s="14"/>
    </row>
    <row r="29" spans="1:7" s="12" customFormat="1" ht="14.1" customHeight="1">
      <c r="A29" s="87"/>
      <c r="B29" s="21" t="s">
        <v>28</v>
      </c>
      <c r="C29" s="13">
        <v>7</v>
      </c>
      <c r="D29" s="40"/>
      <c r="E29" s="14"/>
      <c r="F29" s="14"/>
      <c r="G29" s="14"/>
    </row>
    <row r="30" spans="1:7" s="12" customFormat="1" ht="14.1" customHeight="1">
      <c r="A30" s="87"/>
      <c r="B30" s="21" t="s">
        <v>29</v>
      </c>
      <c r="C30" s="13">
        <v>6</v>
      </c>
      <c r="D30" s="40"/>
      <c r="E30" s="14"/>
      <c r="F30" s="14"/>
      <c r="G30" s="14"/>
    </row>
    <row r="31" spans="1:7" s="12" customFormat="1" ht="14.1" customHeight="1">
      <c r="A31" s="8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6"/>
      <c r="B37" s="29" t="s">
        <v>125</v>
      </c>
      <c r="C37" s="28">
        <v>5</v>
      </c>
      <c r="D37" s="40"/>
      <c r="E37" s="14"/>
      <c r="F37" s="14"/>
      <c r="G37" s="14"/>
    </row>
    <row r="38" spans="1:7" s="12" customFormat="1" ht="14.1" customHeight="1">
      <c r="A38" s="87"/>
      <c r="B38" s="35" t="s">
        <v>109</v>
      </c>
      <c r="C38" s="28">
        <v>5</v>
      </c>
      <c r="D38" s="40"/>
      <c r="E38" s="14"/>
      <c r="F38" s="14"/>
      <c r="G38" s="14"/>
    </row>
    <row r="39" spans="1:7" s="12" customFormat="1" ht="14.1" customHeight="1">
      <c r="A39" s="87"/>
      <c r="B39" s="29" t="s">
        <v>76</v>
      </c>
      <c r="C39" s="28">
        <v>5</v>
      </c>
      <c r="D39" s="40"/>
      <c r="E39" s="14"/>
      <c r="F39" s="14"/>
      <c r="G39" s="14"/>
    </row>
    <row r="40" spans="1:7" s="12" customFormat="1" ht="14.1" customHeight="1">
      <c r="A40" s="87"/>
      <c r="B40" s="29" t="s">
        <v>65</v>
      </c>
      <c r="C40" s="28">
        <v>5</v>
      </c>
      <c r="D40" s="40"/>
      <c r="E40" s="14"/>
      <c r="F40" s="14"/>
      <c r="G40" s="14"/>
    </row>
    <row r="41" spans="1:7" s="12" customFormat="1" ht="14.1" customHeight="1">
      <c r="A41" s="87"/>
      <c r="B41" s="29" t="s">
        <v>77</v>
      </c>
      <c r="C41" s="28">
        <v>5</v>
      </c>
      <c r="D41" s="40"/>
      <c r="E41" s="14"/>
      <c r="F41" s="14"/>
      <c r="G41" s="14"/>
    </row>
    <row r="42" spans="1:7" s="12" customFormat="1" ht="14.1" customHeight="1">
      <c r="A42" s="87"/>
      <c r="B42" s="29" t="s">
        <v>66</v>
      </c>
      <c r="C42" s="28">
        <v>5</v>
      </c>
      <c r="D42" s="40"/>
      <c r="E42" s="14"/>
      <c r="F42" s="14"/>
      <c r="G42" s="14"/>
    </row>
    <row r="43" spans="1:7" s="12" customFormat="1" ht="25.5">
      <c r="A43" s="87"/>
      <c r="B43" s="31" t="s">
        <v>80</v>
      </c>
      <c r="C43" s="28">
        <v>5</v>
      </c>
      <c r="D43" s="40"/>
      <c r="E43" s="14"/>
      <c r="F43" s="14"/>
      <c r="G43" s="14"/>
    </row>
    <row r="44" spans="1:7" s="12" customFormat="1" ht="14.1" customHeight="1">
      <c r="A44" s="87"/>
      <c r="B44" s="32" t="s">
        <v>89</v>
      </c>
      <c r="C44" s="13">
        <v>5</v>
      </c>
      <c r="D44" s="40"/>
      <c r="E44" s="14"/>
      <c r="F44" s="14"/>
      <c r="G44" s="14"/>
    </row>
    <row r="45" spans="1:7" s="12" customFormat="1" ht="14.1" customHeight="1">
      <c r="A45" s="8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6"/>
      <c r="B47" s="36" t="s">
        <v>99</v>
      </c>
      <c r="C47" s="37">
        <v>-1</v>
      </c>
      <c r="D47" s="40"/>
      <c r="E47" s="14"/>
      <c r="F47" s="14"/>
      <c r="G47" s="14"/>
    </row>
    <row r="48" spans="1:7" s="12" customFormat="1" ht="14.1" customHeight="1">
      <c r="A48" s="87"/>
      <c r="B48" s="21" t="s">
        <v>33</v>
      </c>
      <c r="C48" s="13">
        <v>-2</v>
      </c>
      <c r="D48" s="40"/>
      <c r="E48" s="14"/>
      <c r="F48" s="14"/>
      <c r="G48" s="14"/>
    </row>
    <row r="49" spans="1:7" s="12" customFormat="1" ht="14.1" customHeight="1">
      <c r="A49" s="87"/>
      <c r="B49" s="21" t="s">
        <v>34</v>
      </c>
      <c r="C49" s="13">
        <v>-5</v>
      </c>
      <c r="D49" s="40"/>
      <c r="E49" s="14"/>
      <c r="F49" s="14"/>
      <c r="G49" s="14"/>
    </row>
    <row r="50" spans="1:7" s="12" customFormat="1" ht="14.1" customHeight="1">
      <c r="A50" s="87"/>
      <c r="B50" s="36" t="s">
        <v>110</v>
      </c>
      <c r="C50" s="13">
        <v>-5</v>
      </c>
      <c r="D50" s="40"/>
      <c r="E50" s="14"/>
      <c r="F50" s="14"/>
      <c r="G50" s="14"/>
    </row>
    <row r="51" spans="1:7" s="12" customFormat="1" ht="14.1" customHeight="1">
      <c r="A51" s="87"/>
      <c r="B51" s="21" t="s">
        <v>35</v>
      </c>
      <c r="C51" s="13">
        <v>-5</v>
      </c>
      <c r="D51" s="40"/>
      <c r="E51" s="14"/>
      <c r="F51" s="14"/>
      <c r="G51" s="14"/>
    </row>
    <row r="52" spans="1:7" s="12" customFormat="1" ht="14.1" customHeight="1">
      <c r="A52" s="87"/>
      <c r="B52" s="21" t="s">
        <v>36</v>
      </c>
      <c r="C52" s="13">
        <v>-2</v>
      </c>
      <c r="D52" s="40"/>
      <c r="E52" s="14"/>
      <c r="F52" s="14"/>
      <c r="G52" s="14"/>
    </row>
    <row r="53" spans="1:7" s="12" customFormat="1" ht="14.1" customHeight="1">
      <c r="A53" s="87"/>
      <c r="B53" s="21" t="s">
        <v>37</v>
      </c>
      <c r="C53" s="13">
        <v>-10</v>
      </c>
      <c r="D53" s="40"/>
      <c r="E53" s="14"/>
      <c r="F53" s="14"/>
      <c r="G53" s="14"/>
    </row>
    <row r="54" spans="1:7" s="12" customFormat="1" ht="14.1" customHeight="1">
      <c r="A54" s="8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6"/>
      <c r="B58" s="30" t="s">
        <v>111</v>
      </c>
      <c r="C58" s="13">
        <v>4</v>
      </c>
      <c r="D58" s="40"/>
      <c r="E58" s="14"/>
      <c r="F58" s="14"/>
      <c r="G58" s="14"/>
    </row>
    <row r="59" spans="1:7" s="12" customFormat="1" ht="24.95" customHeight="1">
      <c r="A59" s="96"/>
      <c r="B59" s="30" t="s">
        <v>90</v>
      </c>
      <c r="C59" s="13">
        <v>5</v>
      </c>
      <c r="D59" s="40"/>
      <c r="E59" s="14"/>
      <c r="F59" s="14"/>
      <c r="G59" s="14"/>
    </row>
    <row r="60" spans="1:7" s="12" customFormat="1" ht="24.95" customHeight="1">
      <c r="A60" s="96"/>
      <c r="B60" s="30" t="s">
        <v>91</v>
      </c>
      <c r="C60" s="13">
        <v>10</v>
      </c>
      <c r="D60" s="40"/>
      <c r="E60" s="14"/>
      <c r="F60" s="14"/>
      <c r="G60" s="14"/>
    </row>
    <row r="61" spans="1:7" s="12" customFormat="1" ht="24.95" customHeight="1">
      <c r="A61" s="9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6"/>
      <c r="B63" s="36" t="s">
        <v>100</v>
      </c>
      <c r="C63" s="37">
        <v>5</v>
      </c>
      <c r="D63" s="40"/>
      <c r="E63" s="14"/>
      <c r="F63" s="14"/>
      <c r="G63" s="14"/>
    </row>
    <row r="64" spans="1:7" s="12" customFormat="1" ht="14.1" customHeight="1">
      <c r="A64" s="87"/>
      <c r="B64" s="29" t="s">
        <v>40</v>
      </c>
      <c r="C64" s="28">
        <v>5</v>
      </c>
      <c r="D64" s="40"/>
      <c r="E64" s="14"/>
      <c r="F64" s="14"/>
      <c r="G64" s="14"/>
    </row>
    <row r="65" spans="1:7" s="12" customFormat="1" ht="14.1" customHeight="1">
      <c r="A65" s="87"/>
      <c r="B65" s="21" t="s">
        <v>43</v>
      </c>
      <c r="C65" s="13">
        <v>5</v>
      </c>
      <c r="D65" s="40"/>
      <c r="E65" s="14"/>
      <c r="F65" s="14"/>
      <c r="G65" s="14"/>
    </row>
    <row r="66" spans="1:7" s="12" customFormat="1" ht="14.1" customHeight="1">
      <c r="A66" s="87"/>
      <c r="B66" s="32" t="s">
        <v>92</v>
      </c>
      <c r="C66" s="13">
        <v>5</v>
      </c>
      <c r="D66" s="40"/>
      <c r="E66" s="14"/>
      <c r="F66" s="14"/>
      <c r="G66" s="14"/>
    </row>
    <row r="67" spans="1:7" s="12" customFormat="1" ht="14.1" customHeight="1">
      <c r="A67" s="87"/>
      <c r="B67" s="32" t="s">
        <v>112</v>
      </c>
      <c r="C67" s="13">
        <v>5</v>
      </c>
      <c r="D67" s="40"/>
      <c r="E67" s="14"/>
      <c r="F67" s="14"/>
      <c r="G67" s="14"/>
    </row>
    <row r="68" spans="1:7" s="12" customFormat="1" ht="14.1" customHeight="1">
      <c r="A68" s="87"/>
      <c r="B68" s="21" t="s">
        <v>95</v>
      </c>
      <c r="C68" s="37">
        <v>5</v>
      </c>
      <c r="D68" s="40"/>
      <c r="E68" s="14"/>
      <c r="F68" s="14"/>
      <c r="G68" s="14"/>
    </row>
    <row r="69" spans="1:7" s="12" customFormat="1" ht="25.5">
      <c r="A69" s="8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6"/>
      <c r="B77" s="30" t="s">
        <v>93</v>
      </c>
      <c r="C77" s="13">
        <v>10</v>
      </c>
      <c r="D77" s="40"/>
      <c r="E77" s="14"/>
      <c r="F77" s="14"/>
      <c r="G77" s="14"/>
    </row>
    <row r="78" spans="1:7" s="12" customFormat="1" ht="24.95" customHeight="1">
      <c r="A78" s="87"/>
      <c r="B78" s="30" t="s">
        <v>94</v>
      </c>
      <c r="C78" s="13">
        <v>8</v>
      </c>
      <c r="D78" s="40"/>
      <c r="E78" s="14"/>
      <c r="F78" s="14"/>
      <c r="G78" s="14"/>
    </row>
    <row r="79" spans="1:7" s="12" customFormat="1" ht="14.1" customHeight="1">
      <c r="A79" s="87"/>
      <c r="B79" s="21" t="s">
        <v>54</v>
      </c>
      <c r="C79" s="13">
        <v>6</v>
      </c>
      <c r="D79" s="40"/>
      <c r="E79" s="14"/>
      <c r="F79" s="14"/>
      <c r="G79" s="14"/>
    </row>
    <row r="80" spans="1:7" s="12" customFormat="1" ht="14.1" customHeight="1">
      <c r="A80" s="87"/>
      <c r="B80" s="21" t="s">
        <v>44</v>
      </c>
      <c r="C80" s="13">
        <v>4</v>
      </c>
      <c r="D80" s="40"/>
      <c r="E80" s="14"/>
      <c r="F80" s="14"/>
      <c r="G80" s="14"/>
    </row>
    <row r="81" spans="1:7" s="12" customFormat="1" ht="24.95" customHeight="1">
      <c r="A81" s="87"/>
      <c r="B81" s="22" t="s">
        <v>55</v>
      </c>
      <c r="C81" s="13">
        <v>5</v>
      </c>
      <c r="D81" s="40"/>
      <c r="E81" s="14"/>
      <c r="F81" s="14"/>
      <c r="G81" s="14"/>
    </row>
    <row r="82" spans="1:7" s="12" customFormat="1" ht="14.1" customHeight="1">
      <c r="A82" s="87"/>
      <c r="B82" s="31" t="s">
        <v>81</v>
      </c>
      <c r="C82" s="28">
        <v>5</v>
      </c>
      <c r="D82" s="40"/>
      <c r="E82" s="14"/>
      <c r="F82" s="14"/>
      <c r="G82" s="14"/>
    </row>
    <row r="83" spans="1:7" s="12" customFormat="1" ht="14.1" customHeight="1">
      <c r="A83" s="87"/>
      <c r="B83" s="31" t="s">
        <v>45</v>
      </c>
      <c r="C83" s="28">
        <v>10</v>
      </c>
      <c r="D83" s="40"/>
      <c r="E83" s="14"/>
      <c r="F83" s="14"/>
      <c r="G83" s="14"/>
    </row>
    <row r="84" spans="1:7" s="12" customFormat="1" ht="14.1" customHeight="1">
      <c r="A84" s="87"/>
      <c r="B84" s="29" t="s">
        <v>53</v>
      </c>
      <c r="C84" s="28">
        <v>5</v>
      </c>
      <c r="D84" s="40"/>
      <c r="E84" s="14"/>
      <c r="F84" s="14"/>
      <c r="G84" s="14"/>
    </row>
    <row r="85" spans="1:7" s="12" customFormat="1" ht="14.1" customHeight="1">
      <c r="A85" s="87"/>
      <c r="B85" s="29" t="s">
        <v>63</v>
      </c>
      <c r="C85" s="28">
        <v>5</v>
      </c>
      <c r="D85" s="40"/>
      <c r="E85" s="14"/>
      <c r="F85" s="14"/>
      <c r="G85" s="14"/>
    </row>
    <row r="86" spans="1:7" s="12" customFormat="1" ht="25.5">
      <c r="A86" s="87"/>
      <c r="B86" s="38" t="s">
        <v>120</v>
      </c>
      <c r="C86" s="28">
        <v>5</v>
      </c>
      <c r="D86" s="40"/>
      <c r="E86" s="14"/>
      <c r="F86" s="14"/>
      <c r="G86" s="14"/>
    </row>
    <row r="87" spans="1:7" s="12" customFormat="1" ht="14.1" customHeight="1">
      <c r="A87" s="87"/>
      <c r="B87" s="29" t="s">
        <v>46</v>
      </c>
      <c r="C87" s="28">
        <v>5</v>
      </c>
      <c r="D87" s="40"/>
      <c r="E87" s="14"/>
      <c r="F87" s="14"/>
      <c r="G87" s="14"/>
    </row>
    <row r="88" spans="1:7" s="12" customFormat="1" ht="14.1" customHeight="1">
      <c r="A88" s="87"/>
      <c r="B88" s="31" t="s">
        <v>56</v>
      </c>
      <c r="C88" s="28">
        <v>5</v>
      </c>
      <c r="D88" s="40"/>
      <c r="E88" s="14"/>
      <c r="F88" s="14"/>
      <c r="G88" s="14"/>
    </row>
    <row r="89" spans="1:7" s="12" customFormat="1" ht="14.1" customHeight="1">
      <c r="A89" s="87"/>
      <c r="B89" s="31" t="s">
        <v>57</v>
      </c>
      <c r="C89" s="28">
        <v>3</v>
      </c>
      <c r="D89" s="40"/>
      <c r="E89" s="14"/>
      <c r="F89" s="14"/>
      <c r="G89" s="14"/>
    </row>
    <row r="90" spans="1:7" s="12" customFormat="1" ht="14.1" customHeight="1">
      <c r="A90" s="87"/>
      <c r="B90" s="31" t="s">
        <v>47</v>
      </c>
      <c r="C90" s="28">
        <v>5</v>
      </c>
      <c r="D90" s="40"/>
      <c r="E90" s="14"/>
      <c r="F90" s="14"/>
      <c r="G90" s="14"/>
    </row>
    <row r="91" spans="1:7" s="12" customFormat="1" ht="14.1" customHeight="1">
      <c r="A91" s="87"/>
      <c r="B91" s="31" t="s">
        <v>58</v>
      </c>
      <c r="C91" s="28">
        <v>3</v>
      </c>
      <c r="D91" s="40"/>
      <c r="E91" s="14"/>
      <c r="F91" s="14"/>
      <c r="G91" s="14"/>
    </row>
    <row r="92" spans="1:7" s="12" customFormat="1" ht="14.1" customHeight="1">
      <c r="A92" s="8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6"/>
      <c r="B94" s="36" t="s">
        <v>114</v>
      </c>
      <c r="C94" s="28">
        <v>5</v>
      </c>
      <c r="D94" s="40"/>
      <c r="E94" s="14"/>
      <c r="F94" s="14"/>
      <c r="G94" s="14"/>
    </row>
    <row r="95" spans="1:7" s="12" customFormat="1" ht="14.1" customHeight="1">
      <c r="A95" s="87"/>
      <c r="B95" s="36" t="s">
        <v>115</v>
      </c>
      <c r="C95" s="28">
        <v>5</v>
      </c>
      <c r="D95" s="40"/>
      <c r="E95" s="14"/>
      <c r="F95" s="14"/>
      <c r="G95" s="14"/>
    </row>
    <row r="96" spans="1:7" s="12" customFormat="1" ht="14.1" customHeight="1">
      <c r="A96" s="87"/>
      <c r="B96" s="36" t="s">
        <v>116</v>
      </c>
      <c r="C96" s="28">
        <v>10</v>
      </c>
      <c r="D96" s="40"/>
      <c r="E96" s="14"/>
      <c r="F96" s="14"/>
      <c r="G96" s="14"/>
    </row>
    <row r="97" spans="1:7" s="12" customFormat="1" ht="14.1" customHeight="1">
      <c r="A97" s="8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6"/>
      <c r="B99" s="36" t="s">
        <v>117</v>
      </c>
      <c r="C99" s="28">
        <v>5</v>
      </c>
      <c r="D99" s="40"/>
      <c r="E99" s="14"/>
      <c r="F99" s="14"/>
      <c r="G99" s="14"/>
    </row>
    <row r="100" spans="1:7" s="12" customFormat="1" ht="14.1" customHeight="1">
      <c r="A100" s="8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89"/>
      <c r="B103" s="32" t="s">
        <v>122</v>
      </c>
      <c r="C103" s="28">
        <v>20</v>
      </c>
      <c r="D103" s="40"/>
      <c r="E103" s="14"/>
      <c r="F103" s="14"/>
      <c r="G103" s="14"/>
    </row>
    <row r="104" spans="1:7" s="12" customFormat="1" ht="14.1" customHeight="1">
      <c r="A104" s="90"/>
      <c r="B104" s="32" t="s">
        <v>121</v>
      </c>
      <c r="C104" s="28">
        <v>10</v>
      </c>
      <c r="D104" s="40"/>
      <c r="E104" s="14"/>
      <c r="F104" s="14"/>
      <c r="G104" s="14"/>
    </row>
    <row r="105" spans="1:7" s="12" customFormat="1" ht="14.1" customHeight="1">
      <c r="A105" s="90"/>
      <c r="B105" s="36" t="s">
        <v>119</v>
      </c>
      <c r="C105" s="37">
        <v>10</v>
      </c>
      <c r="D105" s="40"/>
      <c r="E105" s="14"/>
      <c r="F105" s="14"/>
      <c r="G105" s="14"/>
    </row>
    <row r="106" spans="1:7" s="12" customFormat="1" ht="14.1" customHeight="1">
      <c r="A106" s="90"/>
      <c r="B106" s="36" t="s">
        <v>105</v>
      </c>
      <c r="C106" s="37">
        <v>10</v>
      </c>
      <c r="D106" s="40"/>
      <c r="E106" s="14"/>
      <c r="F106" s="14"/>
      <c r="G106" s="14"/>
    </row>
    <row r="107" spans="1:7" s="12" customFormat="1" ht="14.1" customHeight="1">
      <c r="A107" s="90"/>
      <c r="B107" s="36" t="s">
        <v>126</v>
      </c>
      <c r="C107" s="37">
        <v>5</v>
      </c>
      <c r="D107" s="40"/>
      <c r="E107" s="14"/>
      <c r="F107" s="14"/>
      <c r="G107" s="14"/>
    </row>
    <row r="108" spans="1:7" s="12" customFormat="1" ht="14.1" customHeight="1">
      <c r="A108" s="90"/>
      <c r="B108" s="36" t="s">
        <v>106</v>
      </c>
      <c r="C108" s="37">
        <v>5</v>
      </c>
      <c r="D108" s="40"/>
      <c r="E108" s="14"/>
      <c r="F108" s="14"/>
      <c r="G108" s="14"/>
    </row>
    <row r="109" spans="1:7" s="12" customFormat="1" ht="14.1" customHeight="1">
      <c r="A109" s="90"/>
      <c r="B109" s="36" t="s">
        <v>107</v>
      </c>
      <c r="C109" s="37">
        <v>10</v>
      </c>
      <c r="D109" s="40"/>
      <c r="E109" s="14"/>
      <c r="F109" s="14"/>
      <c r="G109" s="14"/>
    </row>
    <row r="110" spans="1:7" s="12" customFormat="1" ht="14.1" customHeight="1">
      <c r="A110" s="9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5" t="s">
        <v>60</v>
      </c>
      <c r="D113" s="95"/>
      <c r="E113" s="95"/>
      <c r="F113" s="95"/>
      <c r="G113" s="95"/>
    </row>
    <row r="114" spans="1:7" ht="15" customHeight="1">
      <c r="B114" s="23" t="s">
        <v>16</v>
      </c>
      <c r="C114" s="92" t="s">
        <v>128</v>
      </c>
      <c r="D114" s="92"/>
      <c r="E114" s="92"/>
      <c r="F114" s="92"/>
      <c r="G114" s="9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F38" sqref="F3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159</v>
      </c>
      <c r="B7" s="107"/>
      <c r="C7" s="107"/>
      <c r="D7" s="107"/>
      <c r="E7" s="107"/>
      <c r="F7" s="107"/>
      <c r="G7" s="107"/>
      <c r="H7" s="107"/>
      <c r="I7" s="107"/>
      <c r="J7" s="50"/>
      <c r="K7" s="50"/>
      <c r="L7" s="50"/>
      <c r="M7" s="50"/>
      <c r="N7" s="50"/>
      <c r="O7" s="50"/>
      <c r="P7" s="50"/>
      <c r="Q7" s="50"/>
      <c r="R7" s="50"/>
      <c r="S7" s="50"/>
      <c r="T7" s="50"/>
    </row>
    <row r="8" spans="1:20" s="8" customFormat="1" ht="18" customHeight="1">
      <c r="A8" s="108" t="s">
        <v>160</v>
      </c>
      <c r="B8" s="108"/>
      <c r="C8" s="108"/>
      <c r="D8" s="108"/>
      <c r="E8" s="108"/>
      <c r="F8" s="108"/>
      <c r="G8" s="108"/>
      <c r="H8" s="108"/>
      <c r="I8" s="10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0"/>
      <c r="B11" s="111"/>
      <c r="C11" s="114"/>
      <c r="D11" s="115"/>
      <c r="E11" s="52" t="s">
        <v>144</v>
      </c>
      <c r="F11" s="52" t="s">
        <v>145</v>
      </c>
      <c r="G11" s="52" t="s">
        <v>144</v>
      </c>
      <c r="H11" s="52" t="s">
        <v>145</v>
      </c>
      <c r="I11" s="110"/>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19" t="s">
        <v>146</v>
      </c>
      <c r="D78" s="119"/>
      <c r="E78" s="119"/>
      <c r="F78" s="119"/>
      <c r="G78" s="119"/>
      <c r="H78" s="119"/>
      <c r="I78" s="119"/>
    </row>
    <row r="79" spans="1:9" ht="18" customHeight="1">
      <c r="C79" s="120" t="s">
        <v>147</v>
      </c>
      <c r="D79" s="121"/>
      <c r="E79" s="124" t="s">
        <v>142</v>
      </c>
      <c r="F79" s="125"/>
      <c r="G79" s="124" t="s">
        <v>143</v>
      </c>
      <c r="H79" s="125"/>
      <c r="I79" s="126" t="s">
        <v>13</v>
      </c>
    </row>
    <row r="80" spans="1:9" s="12" customFormat="1" ht="18" customHeight="1">
      <c r="C80" s="122"/>
      <c r="D80" s="123"/>
      <c r="E80" s="52" t="s">
        <v>148</v>
      </c>
      <c r="F80" s="19" t="s">
        <v>149</v>
      </c>
      <c r="G80" s="52" t="s">
        <v>148</v>
      </c>
      <c r="H80" s="19" t="s">
        <v>149</v>
      </c>
      <c r="I80" s="127"/>
    </row>
    <row r="81" spans="1:10" ht="18" customHeight="1">
      <c r="C81" s="101" t="s">
        <v>150</v>
      </c>
      <c r="D81" s="102"/>
      <c r="E81" s="58">
        <f>COUNTIF(F12:F77,"Xuất sắc")</f>
        <v>0</v>
      </c>
      <c r="F81" s="59">
        <f>E81*100/$A$77</f>
        <v>0</v>
      </c>
      <c r="G81" s="58">
        <f>COUNTIF(H12:H77,"Xuất sắc")</f>
        <v>0</v>
      </c>
      <c r="H81" s="59">
        <f>G81*100/$A$77</f>
        <v>0</v>
      </c>
      <c r="I81" s="60"/>
    </row>
    <row r="82" spans="1:10" ht="18" customHeight="1">
      <c r="C82" s="101" t="s">
        <v>151</v>
      </c>
      <c r="D82" s="102"/>
      <c r="E82" s="58">
        <f>COUNTIF(F12:F77,"Tốt")</f>
        <v>0</v>
      </c>
      <c r="F82" s="59">
        <f>E82*100/$A$77</f>
        <v>0</v>
      </c>
      <c r="G82" s="58">
        <f>COUNTIF(H12:H77,"Tốt")</f>
        <v>0</v>
      </c>
      <c r="H82" s="59">
        <f t="shared" ref="H82:H86" si="4">G82*100/$A$77</f>
        <v>0</v>
      </c>
      <c r="I82" s="60"/>
    </row>
    <row r="83" spans="1:10" ht="18" customHeight="1">
      <c r="C83" s="101" t="s">
        <v>152</v>
      </c>
      <c r="D83" s="102"/>
      <c r="E83" s="58">
        <f>COUNTIF(F12:F77,"Khá")</f>
        <v>0</v>
      </c>
      <c r="F83" s="59">
        <f t="shared" ref="F83:F86" si="5">E83*100/$A$77</f>
        <v>0</v>
      </c>
      <c r="G83" s="58">
        <f>COUNTIF(H12:H77,"Khá")</f>
        <v>0</v>
      </c>
      <c r="H83" s="59">
        <f t="shared" si="4"/>
        <v>0</v>
      </c>
      <c r="I83" s="60"/>
    </row>
    <row r="84" spans="1:10" ht="18" customHeight="1">
      <c r="C84" s="101" t="s">
        <v>153</v>
      </c>
      <c r="D84" s="102"/>
      <c r="E84" s="58">
        <f>COUNTIF(F12:F77,"TB")</f>
        <v>0</v>
      </c>
      <c r="F84" s="59">
        <f t="shared" si="5"/>
        <v>0</v>
      </c>
      <c r="G84" s="58">
        <f>COUNTIF(H12:H77,"TB")</f>
        <v>0</v>
      </c>
      <c r="H84" s="59">
        <f t="shared" si="4"/>
        <v>0</v>
      </c>
      <c r="I84" s="60"/>
    </row>
    <row r="85" spans="1:10" ht="18" customHeight="1">
      <c r="C85" s="101" t="s">
        <v>154</v>
      </c>
      <c r="D85" s="102"/>
      <c r="E85" s="58">
        <f>COUNTIF(F12:F77,"Yếu")</f>
        <v>0</v>
      </c>
      <c r="F85" s="59">
        <f t="shared" si="5"/>
        <v>0</v>
      </c>
      <c r="G85" s="58">
        <f>COUNTIF(H12:H77,"Yếu")</f>
        <v>0</v>
      </c>
      <c r="H85" s="59">
        <f t="shared" si="4"/>
        <v>0</v>
      </c>
      <c r="I85" s="60"/>
    </row>
    <row r="86" spans="1:10" ht="18" customHeight="1" thickBot="1">
      <c r="C86" s="103" t="s">
        <v>155</v>
      </c>
      <c r="D86" s="104"/>
      <c r="E86" s="61">
        <f>COUNTIF(F12:F77,"Không XL")</f>
        <v>66</v>
      </c>
      <c r="F86" s="62">
        <f t="shared" si="5"/>
        <v>100</v>
      </c>
      <c r="G86" s="61">
        <f>COUNTIF(H12:H77,"Không XL")</f>
        <v>66</v>
      </c>
      <c r="H86" s="62">
        <f t="shared" si="4"/>
        <v>100</v>
      </c>
      <c r="I86" s="63"/>
    </row>
    <row r="87" spans="1:10">
      <c r="C87" s="44"/>
      <c r="D87" s="44"/>
      <c r="F87" s="64"/>
    </row>
    <row r="88" spans="1:10" ht="18" customHeight="1">
      <c r="E88" s="105" t="s">
        <v>156</v>
      </c>
      <c r="F88" s="105"/>
      <c r="G88" s="105"/>
      <c r="H88" s="105"/>
      <c r="I88" s="105"/>
    </row>
    <row r="89" spans="1:10" ht="18" customHeight="1">
      <c r="A89" s="98" t="s">
        <v>157</v>
      </c>
      <c r="B89" s="98"/>
      <c r="C89" s="98"/>
      <c r="D89" s="98"/>
      <c r="E89" s="98"/>
      <c r="F89" s="98" t="s">
        <v>142</v>
      </c>
      <c r="G89" s="98"/>
      <c r="H89" s="98"/>
      <c r="I89" s="65" t="s">
        <v>158</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29" priority="1" stopIfTrue="1" operator="equal">
      <formula>"SVG"</formula>
    </cfRule>
    <cfRule type="cellIs" dxfId="28" priority="2" stopIfTrue="1" operator="equal">
      <formula>"SVXS"</formula>
    </cfRule>
  </conditionalFormatting>
  <pageMargins left="0.5" right="0.25" top="0.5" bottom="0.5" header="0" footer="0.25"/>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topLeftCell="A7" workbookViewId="0">
      <selection activeCell="I19" sqref="I19"/>
    </sheetView>
  </sheetViews>
  <sheetFormatPr defaultRowHeight="15"/>
  <cols>
    <col min="1" max="1" width="5.125" style="4" customWidth="1"/>
    <col min="2" max="2" width="10.625" style="4" customWidth="1"/>
    <col min="3" max="3" width="20.625" style="4" customWidth="1"/>
    <col min="4" max="4" width="7.625" style="4" customWidth="1"/>
    <col min="5" max="5" width="9.5" style="4" customWidth="1"/>
    <col min="6" max="6" width="9.625" style="4" customWidth="1"/>
    <col min="7" max="7" width="8.125" style="4" customWidth="1"/>
    <col min="8" max="8" width="9.625" style="4" customWidth="1"/>
    <col min="9" max="9" width="17.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259</v>
      </c>
      <c r="B7" s="107"/>
      <c r="C7" s="107"/>
      <c r="D7" s="107"/>
      <c r="E7" s="107"/>
      <c r="F7" s="107"/>
      <c r="G7" s="107"/>
      <c r="H7" s="107"/>
      <c r="I7" s="107"/>
      <c r="J7" s="50"/>
      <c r="K7" s="50"/>
      <c r="L7" s="50"/>
      <c r="M7" s="50"/>
      <c r="N7" s="50"/>
      <c r="O7" s="50"/>
      <c r="P7" s="50"/>
      <c r="Q7" s="50"/>
      <c r="R7" s="50"/>
      <c r="S7" s="50"/>
      <c r="T7" s="50"/>
    </row>
    <row r="8" spans="1:20" s="8" customFormat="1" ht="18" customHeight="1">
      <c r="A8" s="108" t="s">
        <v>258</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0"/>
      <c r="B11" s="111"/>
      <c r="C11" s="114"/>
      <c r="D11" s="115"/>
      <c r="E11" s="52" t="s">
        <v>144</v>
      </c>
      <c r="F11" s="52" t="s">
        <v>145</v>
      </c>
      <c r="G11" s="52" t="s">
        <v>144</v>
      </c>
      <c r="H11" s="52" t="s">
        <v>145</v>
      </c>
      <c r="I11" s="110"/>
    </row>
    <row r="12" spans="1:20" s="12" customFormat="1" ht="18" customHeight="1">
      <c r="A12" s="68">
        <v>1</v>
      </c>
      <c r="B12" s="71" t="s">
        <v>176</v>
      </c>
      <c r="C12" s="72" t="s">
        <v>177</v>
      </c>
      <c r="D12" s="73" t="s">
        <v>167</v>
      </c>
      <c r="E12" s="70">
        <v>35</v>
      </c>
      <c r="F12" s="56" t="str">
        <f>IF(AND(E12&gt;=90),"Xuất sắc",IF(AND(E12&gt;=80),"Tốt",IF(AND(E12&gt;=70),"Khá",IF(AND(E12&gt;=60),"TB",IF(AND(E12&gt;=50),"TB",IF(AND(E12&lt;50),IF(AND(E12&gt;0),"Yếu",IF(AND(E12=0),"Không XL"," "))))))))</f>
        <v>Yếu</v>
      </c>
      <c r="G12" s="70">
        <v>35</v>
      </c>
      <c r="H12" s="56" t="str">
        <f>IF(AND(G12&gt;=90),"Xuất sắc",IF(AND(G12&gt;=80),"Tốt",IF(AND(G12&gt;=70),"Khá",IF(AND(G12&gt;=60),"TB",IF(AND(G12&gt;=50),"TB",IF(AND(G12&lt;50),IF(AND(G12&gt;0),"Yếu",IF(AND(G12=0),"Không XL"," "))))))))</f>
        <v>Yếu</v>
      </c>
      <c r="I12" s="57"/>
    </row>
    <row r="13" spans="1:20" s="12" customFormat="1" ht="18" customHeight="1">
      <c r="A13" s="68">
        <v>2</v>
      </c>
      <c r="B13" s="71" t="s">
        <v>178</v>
      </c>
      <c r="C13" s="72" t="s">
        <v>179</v>
      </c>
      <c r="D13" s="73" t="s">
        <v>161</v>
      </c>
      <c r="E13" s="70">
        <v>72</v>
      </c>
      <c r="F13" s="56" t="str">
        <f t="shared" ref="F13:F45" si="0">IF(AND(E13&gt;=90),"Xuất sắc",IF(AND(E13&gt;=80),"Tốt",IF(AND(E13&gt;=70),"Khá",IF(AND(E13&gt;=60),"TB",IF(AND(E13&gt;=50),"TB",IF(AND(E13&lt;50),IF(AND(E13&gt;0),"Yếu",IF(AND(E13=0),"Không XL"," "))))))))</f>
        <v>Khá</v>
      </c>
      <c r="G13" s="70">
        <v>72</v>
      </c>
      <c r="H13" s="56" t="str">
        <f t="shared" ref="H13:H45" si="1">IF(AND(G13&gt;=90),"Xuất sắc",IF(AND(G13&gt;=80),"Tốt",IF(AND(G13&gt;=70),"Khá",IF(AND(G13&gt;=60),"TB",IF(AND(G13&gt;=50),"TB",IF(AND(G13&lt;50),IF(AND(G13&gt;0),"Yếu",IF(AND(G13=0),"Không XL"," "))))))))</f>
        <v>Khá</v>
      </c>
      <c r="I13" s="14"/>
    </row>
    <row r="14" spans="1:20" s="12" customFormat="1" ht="18" customHeight="1">
      <c r="A14" s="68">
        <v>3</v>
      </c>
      <c r="B14" s="71" t="s">
        <v>180</v>
      </c>
      <c r="C14" s="72" t="s">
        <v>181</v>
      </c>
      <c r="D14" s="73" t="s">
        <v>162</v>
      </c>
      <c r="E14" s="70">
        <v>80</v>
      </c>
      <c r="F14" s="56" t="str">
        <f t="shared" si="0"/>
        <v>Tốt</v>
      </c>
      <c r="G14" s="70">
        <v>80</v>
      </c>
      <c r="H14" s="56" t="str">
        <f t="shared" si="1"/>
        <v>Tốt</v>
      </c>
      <c r="I14" s="57"/>
    </row>
    <row r="15" spans="1:20" s="12" customFormat="1" ht="18" customHeight="1">
      <c r="A15" s="68">
        <v>4</v>
      </c>
      <c r="B15" s="71" t="s">
        <v>182</v>
      </c>
      <c r="C15" s="72" t="s">
        <v>183</v>
      </c>
      <c r="D15" s="73" t="s">
        <v>184</v>
      </c>
      <c r="E15" s="70">
        <v>70.400000000000006</v>
      </c>
      <c r="F15" s="56" t="str">
        <f t="shared" si="0"/>
        <v>Khá</v>
      </c>
      <c r="G15" s="70">
        <v>70.400000000000006</v>
      </c>
      <c r="H15" s="56" t="str">
        <f t="shared" si="1"/>
        <v>Khá</v>
      </c>
      <c r="I15" s="14"/>
    </row>
    <row r="16" spans="1:20" s="12" customFormat="1" ht="18" customHeight="1">
      <c r="A16" s="68">
        <v>5</v>
      </c>
      <c r="B16" s="71" t="s">
        <v>185</v>
      </c>
      <c r="C16" s="72" t="s">
        <v>186</v>
      </c>
      <c r="D16" s="73" t="s">
        <v>187</v>
      </c>
      <c r="E16" s="70">
        <v>76.8</v>
      </c>
      <c r="F16" s="56" t="str">
        <f t="shared" si="0"/>
        <v>Khá</v>
      </c>
      <c r="G16" s="70">
        <v>76.8</v>
      </c>
      <c r="H16" s="56" t="str">
        <f t="shared" si="1"/>
        <v>Khá</v>
      </c>
      <c r="I16" s="14"/>
    </row>
    <row r="17" spans="1:9" s="12" customFormat="1" ht="18" customHeight="1">
      <c r="A17" s="68">
        <v>6</v>
      </c>
      <c r="B17" s="75" t="s">
        <v>188</v>
      </c>
      <c r="C17" s="76" t="s">
        <v>189</v>
      </c>
      <c r="D17" s="77" t="s">
        <v>163</v>
      </c>
      <c r="E17" s="78"/>
      <c r="F17" s="79" t="str">
        <f t="shared" si="0"/>
        <v>Không XL</v>
      </c>
      <c r="G17" s="78"/>
      <c r="H17" s="56" t="str">
        <f t="shared" si="1"/>
        <v>Không XL</v>
      </c>
      <c r="I17" s="14" t="s">
        <v>263</v>
      </c>
    </row>
    <row r="18" spans="1:9" s="12" customFormat="1" ht="18" customHeight="1">
      <c r="A18" s="68">
        <v>7</v>
      </c>
      <c r="B18" s="71" t="s">
        <v>190</v>
      </c>
      <c r="C18" s="72" t="s">
        <v>191</v>
      </c>
      <c r="D18" s="73" t="s">
        <v>163</v>
      </c>
      <c r="E18" s="70">
        <v>72</v>
      </c>
      <c r="F18" s="56" t="str">
        <f t="shared" si="0"/>
        <v>Khá</v>
      </c>
      <c r="G18" s="70">
        <v>72</v>
      </c>
      <c r="H18" s="56" t="str">
        <f t="shared" si="1"/>
        <v>Khá</v>
      </c>
      <c r="I18" s="14"/>
    </row>
    <row r="19" spans="1:9" s="12" customFormat="1" ht="18" customHeight="1">
      <c r="A19" s="68">
        <v>8</v>
      </c>
      <c r="B19" s="71" t="s">
        <v>192</v>
      </c>
      <c r="C19" s="72" t="s">
        <v>193</v>
      </c>
      <c r="D19" s="73" t="s">
        <v>194</v>
      </c>
      <c r="E19" s="70">
        <v>80</v>
      </c>
      <c r="F19" s="56" t="str">
        <f t="shared" si="0"/>
        <v>Tốt</v>
      </c>
      <c r="G19" s="70">
        <v>80</v>
      </c>
      <c r="H19" s="56" t="str">
        <f t="shared" si="1"/>
        <v>Tốt</v>
      </c>
      <c r="I19" s="14" t="s">
        <v>260</v>
      </c>
    </row>
    <row r="20" spans="1:9" s="12" customFormat="1" ht="18" customHeight="1">
      <c r="A20" s="68">
        <v>9</v>
      </c>
      <c r="B20" s="71" t="s">
        <v>195</v>
      </c>
      <c r="C20" s="72" t="s">
        <v>165</v>
      </c>
      <c r="D20" s="73" t="s">
        <v>196</v>
      </c>
      <c r="E20" s="70">
        <v>79.2</v>
      </c>
      <c r="F20" s="56" t="str">
        <f t="shared" si="0"/>
        <v>Khá</v>
      </c>
      <c r="G20" s="70">
        <v>79.2</v>
      </c>
      <c r="H20" s="56" t="str">
        <f t="shared" si="1"/>
        <v>Khá</v>
      </c>
      <c r="I20" s="14" t="s">
        <v>260</v>
      </c>
    </row>
    <row r="21" spans="1:9" s="12" customFormat="1" ht="18" customHeight="1">
      <c r="A21" s="68">
        <v>10</v>
      </c>
      <c r="B21" s="71" t="s">
        <v>198</v>
      </c>
      <c r="C21" s="72" t="s">
        <v>199</v>
      </c>
      <c r="D21" s="73" t="s">
        <v>168</v>
      </c>
      <c r="E21" s="70">
        <v>80</v>
      </c>
      <c r="F21" s="56" t="str">
        <f t="shared" si="0"/>
        <v>Tốt</v>
      </c>
      <c r="G21" s="70">
        <v>80</v>
      </c>
      <c r="H21" s="56" t="str">
        <f t="shared" si="1"/>
        <v>Tốt</v>
      </c>
      <c r="I21" s="74" t="s">
        <v>261</v>
      </c>
    </row>
    <row r="22" spans="1:9" s="12" customFormat="1" ht="18" customHeight="1">
      <c r="A22" s="68">
        <v>11</v>
      </c>
      <c r="B22" s="71" t="s">
        <v>200</v>
      </c>
      <c r="C22" s="72" t="s">
        <v>174</v>
      </c>
      <c r="D22" s="73" t="s">
        <v>168</v>
      </c>
      <c r="E22" s="70">
        <v>78.400000000000006</v>
      </c>
      <c r="F22" s="56" t="str">
        <f t="shared" si="0"/>
        <v>Khá</v>
      </c>
      <c r="G22" s="70">
        <v>78.400000000000006</v>
      </c>
      <c r="H22" s="56" t="str">
        <f t="shared" si="1"/>
        <v>Khá</v>
      </c>
      <c r="I22" s="57"/>
    </row>
    <row r="23" spans="1:9" s="12" customFormat="1" ht="18" customHeight="1">
      <c r="A23" s="68">
        <v>12</v>
      </c>
      <c r="B23" s="75" t="s">
        <v>201</v>
      </c>
      <c r="C23" s="76" t="s">
        <v>202</v>
      </c>
      <c r="D23" s="77" t="s">
        <v>164</v>
      </c>
      <c r="E23" s="78"/>
      <c r="F23" s="79" t="str">
        <f t="shared" si="0"/>
        <v>Không XL</v>
      </c>
      <c r="G23" s="78"/>
      <c r="H23" s="56" t="str">
        <f t="shared" si="1"/>
        <v>Không XL</v>
      </c>
      <c r="I23" s="14" t="s">
        <v>263</v>
      </c>
    </row>
    <row r="24" spans="1:9" s="12" customFormat="1" ht="18" customHeight="1">
      <c r="A24" s="68">
        <v>13</v>
      </c>
      <c r="B24" s="71" t="s">
        <v>203</v>
      </c>
      <c r="C24" s="72" t="s">
        <v>204</v>
      </c>
      <c r="D24" s="73" t="s">
        <v>205</v>
      </c>
      <c r="E24" s="70">
        <v>35</v>
      </c>
      <c r="F24" s="56" t="str">
        <f t="shared" si="0"/>
        <v>Yếu</v>
      </c>
      <c r="G24" s="70">
        <v>35</v>
      </c>
      <c r="H24" s="56" t="str">
        <f t="shared" si="1"/>
        <v>Yếu</v>
      </c>
      <c r="I24" s="14"/>
    </row>
    <row r="25" spans="1:9" s="12" customFormat="1" ht="18" customHeight="1">
      <c r="A25" s="68">
        <v>14</v>
      </c>
      <c r="B25" s="71" t="s">
        <v>206</v>
      </c>
      <c r="C25" s="72" t="s">
        <v>207</v>
      </c>
      <c r="D25" s="73" t="s">
        <v>208</v>
      </c>
      <c r="E25" s="70">
        <v>80</v>
      </c>
      <c r="F25" s="56" t="str">
        <f t="shared" si="0"/>
        <v>Tốt</v>
      </c>
      <c r="G25" s="70">
        <v>80</v>
      </c>
      <c r="H25" s="56" t="str">
        <f t="shared" si="1"/>
        <v>Tốt</v>
      </c>
      <c r="I25" s="14"/>
    </row>
    <row r="26" spans="1:9" s="12" customFormat="1" ht="18" customHeight="1">
      <c r="A26" s="68">
        <v>15</v>
      </c>
      <c r="B26" s="71" t="s">
        <v>209</v>
      </c>
      <c r="C26" s="72" t="s">
        <v>197</v>
      </c>
      <c r="D26" s="73" t="s">
        <v>210</v>
      </c>
      <c r="E26" s="70">
        <v>80</v>
      </c>
      <c r="F26" s="56" t="str">
        <f t="shared" si="0"/>
        <v>Tốt</v>
      </c>
      <c r="G26" s="70">
        <v>80</v>
      </c>
      <c r="H26" s="56" t="str">
        <f t="shared" si="1"/>
        <v>Tốt</v>
      </c>
      <c r="I26" s="14"/>
    </row>
    <row r="27" spans="1:9" s="12" customFormat="1" ht="18" customHeight="1">
      <c r="A27" s="68">
        <v>16</v>
      </c>
      <c r="B27" s="71" t="s">
        <v>211</v>
      </c>
      <c r="C27" s="72" t="s">
        <v>175</v>
      </c>
      <c r="D27" s="73" t="s">
        <v>212</v>
      </c>
      <c r="E27" s="70">
        <v>35</v>
      </c>
      <c r="F27" s="56" t="str">
        <f t="shared" si="0"/>
        <v>Yếu</v>
      </c>
      <c r="G27" s="70">
        <v>35</v>
      </c>
      <c r="H27" s="56" t="str">
        <f t="shared" si="1"/>
        <v>Yếu</v>
      </c>
      <c r="I27" s="14"/>
    </row>
    <row r="28" spans="1:9" s="12" customFormat="1" ht="18" customHeight="1">
      <c r="A28" s="68">
        <v>17</v>
      </c>
      <c r="B28" s="71" t="s">
        <v>213</v>
      </c>
      <c r="C28" s="72" t="s">
        <v>214</v>
      </c>
      <c r="D28" s="73" t="s">
        <v>215</v>
      </c>
      <c r="E28" s="70">
        <v>76</v>
      </c>
      <c r="F28" s="56" t="str">
        <f t="shared" si="0"/>
        <v>Khá</v>
      </c>
      <c r="G28" s="70">
        <v>76</v>
      </c>
      <c r="H28" s="56" t="str">
        <f t="shared" si="1"/>
        <v>Khá</v>
      </c>
      <c r="I28" s="14"/>
    </row>
    <row r="29" spans="1:9" s="12" customFormat="1" ht="18" customHeight="1">
      <c r="A29" s="68">
        <v>18</v>
      </c>
      <c r="B29" s="71" t="s">
        <v>216</v>
      </c>
      <c r="C29" s="72" t="s">
        <v>217</v>
      </c>
      <c r="D29" s="73" t="s">
        <v>218</v>
      </c>
      <c r="E29" s="70">
        <v>72.8</v>
      </c>
      <c r="F29" s="56" t="str">
        <f t="shared" si="0"/>
        <v>Khá</v>
      </c>
      <c r="G29" s="70">
        <v>72.8</v>
      </c>
      <c r="H29" s="56" t="str">
        <f t="shared" si="1"/>
        <v>Khá</v>
      </c>
      <c r="I29" s="14"/>
    </row>
    <row r="30" spans="1:9" s="12" customFormat="1" ht="18" customHeight="1">
      <c r="A30" s="68">
        <v>19</v>
      </c>
      <c r="B30" s="75" t="s">
        <v>219</v>
      </c>
      <c r="C30" s="76" t="s">
        <v>220</v>
      </c>
      <c r="D30" s="77" t="s">
        <v>169</v>
      </c>
      <c r="E30" s="78"/>
      <c r="F30" s="79" t="str">
        <f t="shared" si="0"/>
        <v>Không XL</v>
      </c>
      <c r="G30" s="78"/>
      <c r="H30" s="56" t="str">
        <f t="shared" si="1"/>
        <v>Không XL</v>
      </c>
      <c r="I30" s="14" t="s">
        <v>263</v>
      </c>
    </row>
    <row r="31" spans="1:9" s="12" customFormat="1" ht="18" customHeight="1">
      <c r="A31" s="68">
        <v>20</v>
      </c>
      <c r="B31" s="71" t="s">
        <v>221</v>
      </c>
      <c r="C31" s="72" t="s">
        <v>222</v>
      </c>
      <c r="D31" s="73" t="s">
        <v>223</v>
      </c>
      <c r="E31" s="70">
        <v>35</v>
      </c>
      <c r="F31" s="56" t="str">
        <f t="shared" si="0"/>
        <v>Yếu</v>
      </c>
      <c r="G31" s="70">
        <v>35</v>
      </c>
      <c r="H31" s="56" t="str">
        <f t="shared" si="1"/>
        <v>Yếu</v>
      </c>
      <c r="I31" s="57"/>
    </row>
    <row r="32" spans="1:9" s="12" customFormat="1" ht="18" customHeight="1">
      <c r="A32" s="68">
        <v>21</v>
      </c>
      <c r="B32" s="71" t="s">
        <v>224</v>
      </c>
      <c r="C32" s="72" t="s">
        <v>225</v>
      </c>
      <c r="D32" s="73" t="s">
        <v>170</v>
      </c>
      <c r="E32" s="70">
        <v>79.2</v>
      </c>
      <c r="F32" s="56" t="str">
        <f t="shared" si="0"/>
        <v>Khá</v>
      </c>
      <c r="G32" s="70">
        <v>79.2</v>
      </c>
      <c r="H32" s="56" t="str">
        <f t="shared" si="1"/>
        <v>Khá</v>
      </c>
      <c r="I32" s="14"/>
    </row>
    <row r="33" spans="1:10" s="12" customFormat="1" ht="18" customHeight="1">
      <c r="A33" s="68">
        <v>22</v>
      </c>
      <c r="B33" s="71" t="s">
        <v>226</v>
      </c>
      <c r="C33" s="72" t="s">
        <v>227</v>
      </c>
      <c r="D33" s="73" t="s">
        <v>172</v>
      </c>
      <c r="E33" s="70">
        <v>80</v>
      </c>
      <c r="F33" s="56" t="str">
        <f t="shared" si="0"/>
        <v>Tốt</v>
      </c>
      <c r="G33" s="70">
        <v>80</v>
      </c>
      <c r="H33" s="56" t="str">
        <f t="shared" si="1"/>
        <v>Tốt</v>
      </c>
      <c r="I33" s="14"/>
    </row>
    <row r="34" spans="1:10" s="12" customFormat="1" ht="18" customHeight="1">
      <c r="A34" s="68">
        <v>23</v>
      </c>
      <c r="B34" s="71" t="s">
        <v>228</v>
      </c>
      <c r="C34" s="72" t="s">
        <v>171</v>
      </c>
      <c r="D34" s="73" t="s">
        <v>229</v>
      </c>
      <c r="E34" s="70">
        <v>35</v>
      </c>
      <c r="F34" s="56" t="str">
        <f t="shared" si="0"/>
        <v>Yếu</v>
      </c>
      <c r="G34" s="70">
        <v>35</v>
      </c>
      <c r="H34" s="56" t="str">
        <f t="shared" si="1"/>
        <v>Yếu</v>
      </c>
      <c r="I34" s="14"/>
    </row>
    <row r="35" spans="1:10" s="12" customFormat="1" ht="18" customHeight="1">
      <c r="A35" s="68">
        <v>24</v>
      </c>
      <c r="B35" s="71" t="s">
        <v>230</v>
      </c>
      <c r="C35" s="72" t="s">
        <v>171</v>
      </c>
      <c r="D35" s="73" t="s">
        <v>231</v>
      </c>
      <c r="E35" s="70">
        <v>70.400000000000006</v>
      </c>
      <c r="F35" s="56" t="str">
        <f t="shared" si="0"/>
        <v>Khá</v>
      </c>
      <c r="G35" s="70">
        <v>70.400000000000006</v>
      </c>
      <c r="H35" s="56" t="str">
        <f t="shared" si="1"/>
        <v>Khá</v>
      </c>
      <c r="I35" s="14"/>
    </row>
    <row r="36" spans="1:10" s="12" customFormat="1" ht="18" customHeight="1">
      <c r="A36" s="68">
        <v>25</v>
      </c>
      <c r="B36" s="71" t="s">
        <v>232</v>
      </c>
      <c r="C36" s="72" t="s">
        <v>233</v>
      </c>
      <c r="D36" s="73" t="s">
        <v>234</v>
      </c>
      <c r="E36" s="70">
        <v>70.400000000000006</v>
      </c>
      <c r="F36" s="56" t="str">
        <f t="shared" si="0"/>
        <v>Khá</v>
      </c>
      <c r="G36" s="70">
        <v>70.400000000000006</v>
      </c>
      <c r="H36" s="56" t="str">
        <f t="shared" si="1"/>
        <v>Khá</v>
      </c>
      <c r="I36" s="14"/>
    </row>
    <row r="37" spans="1:10" s="12" customFormat="1" ht="18" customHeight="1">
      <c r="A37" s="68">
        <v>26</v>
      </c>
      <c r="B37" s="71" t="s">
        <v>235</v>
      </c>
      <c r="C37" s="72" t="s">
        <v>236</v>
      </c>
      <c r="D37" s="73" t="s">
        <v>237</v>
      </c>
      <c r="E37" s="70">
        <v>80</v>
      </c>
      <c r="F37" s="56" t="str">
        <f t="shared" si="0"/>
        <v>Tốt</v>
      </c>
      <c r="G37" s="70">
        <v>80</v>
      </c>
      <c r="H37" s="56" t="str">
        <f t="shared" si="1"/>
        <v>Tốt</v>
      </c>
      <c r="I37" s="14"/>
    </row>
    <row r="38" spans="1:10" s="12" customFormat="1" ht="18" customHeight="1">
      <c r="A38" s="68">
        <v>27</v>
      </c>
      <c r="B38" s="71" t="s">
        <v>238</v>
      </c>
      <c r="C38" s="72" t="s">
        <v>239</v>
      </c>
      <c r="D38" s="73" t="s">
        <v>240</v>
      </c>
      <c r="E38" s="70">
        <v>35</v>
      </c>
      <c r="F38" s="56" t="str">
        <f t="shared" si="0"/>
        <v>Yếu</v>
      </c>
      <c r="G38" s="70">
        <v>35</v>
      </c>
      <c r="H38" s="56" t="str">
        <f t="shared" si="1"/>
        <v>Yếu</v>
      </c>
      <c r="I38" s="57"/>
    </row>
    <row r="39" spans="1:10" s="12" customFormat="1" ht="18" customHeight="1">
      <c r="A39" s="68">
        <v>28</v>
      </c>
      <c r="B39" s="71" t="s">
        <v>241</v>
      </c>
      <c r="C39" s="72" t="s">
        <v>242</v>
      </c>
      <c r="D39" s="73" t="s">
        <v>166</v>
      </c>
      <c r="E39" s="70">
        <v>80</v>
      </c>
      <c r="F39" s="56" t="str">
        <f t="shared" si="0"/>
        <v>Tốt</v>
      </c>
      <c r="G39" s="70">
        <v>80</v>
      </c>
      <c r="H39" s="56" t="str">
        <f t="shared" si="1"/>
        <v>Tốt</v>
      </c>
      <c r="I39" s="14"/>
    </row>
    <row r="40" spans="1:10" s="12" customFormat="1" ht="18" customHeight="1">
      <c r="A40" s="68">
        <v>29</v>
      </c>
      <c r="B40" s="71" t="s">
        <v>243</v>
      </c>
      <c r="C40" s="72" t="s">
        <v>244</v>
      </c>
      <c r="D40" s="73" t="s">
        <v>245</v>
      </c>
      <c r="E40" s="70">
        <v>78.400000000000006</v>
      </c>
      <c r="F40" s="56" t="str">
        <f t="shared" si="0"/>
        <v>Khá</v>
      </c>
      <c r="G40" s="70">
        <v>78.400000000000006</v>
      </c>
      <c r="H40" s="56" t="str">
        <f t="shared" si="1"/>
        <v>Khá</v>
      </c>
      <c r="I40" s="57"/>
    </row>
    <row r="41" spans="1:10" s="12" customFormat="1" ht="18" customHeight="1">
      <c r="A41" s="68">
        <v>30</v>
      </c>
      <c r="B41" s="71" t="s">
        <v>246</v>
      </c>
      <c r="C41" s="72" t="s">
        <v>165</v>
      </c>
      <c r="D41" s="73" t="s">
        <v>247</v>
      </c>
      <c r="E41" s="70">
        <v>72</v>
      </c>
      <c r="F41" s="56" t="str">
        <f t="shared" si="0"/>
        <v>Khá</v>
      </c>
      <c r="G41" s="70">
        <v>72</v>
      </c>
      <c r="H41" s="56" t="str">
        <f t="shared" si="1"/>
        <v>Khá</v>
      </c>
      <c r="I41" s="57"/>
    </row>
    <row r="42" spans="1:10" s="12" customFormat="1" ht="18" customHeight="1">
      <c r="A42" s="68">
        <v>31</v>
      </c>
      <c r="B42" s="71" t="s">
        <v>248</v>
      </c>
      <c r="C42" s="72" t="s">
        <v>249</v>
      </c>
      <c r="D42" s="73" t="s">
        <v>250</v>
      </c>
      <c r="E42" s="70">
        <v>72</v>
      </c>
      <c r="F42" s="56" t="str">
        <f t="shared" si="0"/>
        <v>Khá</v>
      </c>
      <c r="G42" s="70">
        <v>72</v>
      </c>
      <c r="H42" s="56" t="str">
        <f t="shared" si="1"/>
        <v>Khá</v>
      </c>
      <c r="I42" s="57"/>
    </row>
    <row r="43" spans="1:10" s="12" customFormat="1" ht="18" customHeight="1">
      <c r="A43" s="68">
        <v>32</v>
      </c>
      <c r="B43" s="75" t="s">
        <v>251</v>
      </c>
      <c r="C43" s="76" t="s">
        <v>252</v>
      </c>
      <c r="D43" s="77" t="s">
        <v>253</v>
      </c>
      <c r="E43" s="78"/>
      <c r="F43" s="79" t="str">
        <f t="shared" si="0"/>
        <v>Không XL</v>
      </c>
      <c r="G43" s="78"/>
      <c r="H43" s="56" t="str">
        <f t="shared" si="1"/>
        <v>Không XL</v>
      </c>
      <c r="I43" s="14" t="s">
        <v>263</v>
      </c>
    </row>
    <row r="44" spans="1:10" s="12" customFormat="1" ht="18" customHeight="1">
      <c r="A44" s="68">
        <v>33</v>
      </c>
      <c r="B44" s="71" t="s">
        <v>254</v>
      </c>
      <c r="C44" s="72" t="s">
        <v>255</v>
      </c>
      <c r="D44" s="73" t="s">
        <v>256</v>
      </c>
      <c r="E44" s="70">
        <v>35</v>
      </c>
      <c r="F44" s="56" t="str">
        <f t="shared" si="0"/>
        <v>Yếu</v>
      </c>
      <c r="G44" s="70">
        <v>35</v>
      </c>
      <c r="H44" s="56" t="str">
        <f t="shared" si="1"/>
        <v>Yếu</v>
      </c>
      <c r="I44" s="14"/>
    </row>
    <row r="45" spans="1:10" s="12" customFormat="1" ht="18" customHeight="1">
      <c r="A45" s="68">
        <v>34</v>
      </c>
      <c r="B45" s="71" t="s">
        <v>257</v>
      </c>
      <c r="C45" s="72" t="s">
        <v>173</v>
      </c>
      <c r="D45" s="73" t="s">
        <v>256</v>
      </c>
      <c r="E45" s="70">
        <v>73.599999999999994</v>
      </c>
      <c r="F45" s="56" t="str">
        <f t="shared" si="0"/>
        <v>Khá</v>
      </c>
      <c r="G45" s="70">
        <v>73.599999999999994</v>
      </c>
      <c r="H45" s="56" t="str">
        <f t="shared" si="1"/>
        <v>Khá</v>
      </c>
      <c r="I45" s="14"/>
    </row>
    <row r="46" spans="1:10" ht="18" customHeight="1">
      <c r="A46" s="46"/>
      <c r="B46" s="46"/>
      <c r="C46" s="119" t="s">
        <v>146</v>
      </c>
      <c r="D46" s="119"/>
      <c r="E46" s="119"/>
      <c r="F46" s="119"/>
      <c r="G46" s="119"/>
      <c r="H46" s="119"/>
      <c r="I46" s="119"/>
      <c r="J46" s="12"/>
    </row>
    <row r="47" spans="1:10" ht="18" customHeight="1">
      <c r="C47" s="120" t="s">
        <v>147</v>
      </c>
      <c r="D47" s="121"/>
      <c r="E47" s="124" t="s">
        <v>142</v>
      </c>
      <c r="F47" s="125"/>
      <c r="G47" s="124" t="s">
        <v>143</v>
      </c>
      <c r="H47" s="125"/>
      <c r="I47" s="126" t="s">
        <v>13</v>
      </c>
      <c r="J47" s="12"/>
    </row>
    <row r="48" spans="1:10" s="12" customFormat="1" ht="18" customHeight="1">
      <c r="C48" s="122"/>
      <c r="D48" s="123"/>
      <c r="E48" s="52" t="s">
        <v>148</v>
      </c>
      <c r="F48" s="19" t="s">
        <v>149</v>
      </c>
      <c r="G48" s="52" t="s">
        <v>148</v>
      </c>
      <c r="H48" s="19" t="s">
        <v>149</v>
      </c>
      <c r="I48" s="127"/>
    </row>
    <row r="49" spans="1:10" ht="18" customHeight="1">
      <c r="C49" s="101" t="s">
        <v>150</v>
      </c>
      <c r="D49" s="102"/>
      <c r="E49" s="58">
        <f>COUNTIF(F12:F45,"Xuất sắc")</f>
        <v>0</v>
      </c>
      <c r="F49" s="59">
        <f t="shared" ref="F49:F54" si="2">E49*100/$A$45</f>
        <v>0</v>
      </c>
      <c r="G49" s="58">
        <f>COUNTIF(H12:H45,"Xuất sắc")</f>
        <v>0</v>
      </c>
      <c r="H49" s="59">
        <f t="shared" ref="H49:H54" si="3">G49*100/$A$45</f>
        <v>0</v>
      </c>
      <c r="I49" s="60"/>
      <c r="J49" s="12"/>
    </row>
    <row r="50" spans="1:10" ht="18" customHeight="1">
      <c r="C50" s="101" t="s">
        <v>151</v>
      </c>
      <c r="D50" s="102"/>
      <c r="E50" s="58">
        <f>COUNTIF(F12:F45,"Tốt")</f>
        <v>8</v>
      </c>
      <c r="F50" s="59">
        <f t="shared" si="2"/>
        <v>23.529411764705884</v>
      </c>
      <c r="G50" s="58">
        <f>COUNTIF(H12:H45,"Tốt")</f>
        <v>8</v>
      </c>
      <c r="H50" s="59">
        <f t="shared" si="3"/>
        <v>23.529411764705884</v>
      </c>
      <c r="I50" s="60"/>
      <c r="J50" s="12"/>
    </row>
    <row r="51" spans="1:10" ht="18" customHeight="1">
      <c r="C51" s="101" t="s">
        <v>152</v>
      </c>
      <c r="D51" s="102"/>
      <c r="E51" s="58">
        <f>COUNTIF(F12:F45,"Khá")</f>
        <v>15</v>
      </c>
      <c r="F51" s="59">
        <f t="shared" si="2"/>
        <v>44.117647058823529</v>
      </c>
      <c r="G51" s="58">
        <f>COUNTIF(H12:H45,"Khá")</f>
        <v>15</v>
      </c>
      <c r="H51" s="59">
        <f t="shared" si="3"/>
        <v>44.117647058823529</v>
      </c>
      <c r="I51" s="60"/>
      <c r="J51" s="12"/>
    </row>
    <row r="52" spans="1:10" ht="18" customHeight="1">
      <c r="C52" s="101" t="s">
        <v>153</v>
      </c>
      <c r="D52" s="102"/>
      <c r="E52" s="58">
        <f>COUNTIF(F12:F45,"TB")</f>
        <v>0</v>
      </c>
      <c r="F52" s="59">
        <f t="shared" si="2"/>
        <v>0</v>
      </c>
      <c r="G52" s="58">
        <f>COUNTIF(H12:H45,"TB")</f>
        <v>0</v>
      </c>
      <c r="H52" s="59">
        <f t="shared" si="3"/>
        <v>0</v>
      </c>
      <c r="I52" s="60"/>
      <c r="J52" s="12"/>
    </row>
    <row r="53" spans="1:10" ht="18" customHeight="1">
      <c r="C53" s="101" t="s">
        <v>154</v>
      </c>
      <c r="D53" s="102"/>
      <c r="E53" s="58">
        <f>COUNTIF(F12:F45,"Yếu")</f>
        <v>7</v>
      </c>
      <c r="F53" s="59">
        <f t="shared" si="2"/>
        <v>20.588235294117649</v>
      </c>
      <c r="G53" s="58">
        <f>COUNTIF(H12:H45,"Yếu")</f>
        <v>7</v>
      </c>
      <c r="H53" s="59">
        <f t="shared" si="3"/>
        <v>20.588235294117649</v>
      </c>
      <c r="I53" s="60"/>
      <c r="J53" s="12"/>
    </row>
    <row r="54" spans="1:10" ht="18" customHeight="1" thickBot="1">
      <c r="C54" s="103" t="s">
        <v>155</v>
      </c>
      <c r="D54" s="104"/>
      <c r="E54" s="61">
        <f>COUNTIF(F12:F45,"Không XL")</f>
        <v>4</v>
      </c>
      <c r="F54" s="62">
        <f t="shared" si="2"/>
        <v>11.764705882352942</v>
      </c>
      <c r="G54" s="61">
        <f>COUNTIF(H12:H45,"Không XL")</f>
        <v>4</v>
      </c>
      <c r="H54" s="62">
        <f t="shared" si="3"/>
        <v>11.764705882352942</v>
      </c>
      <c r="I54" s="63"/>
      <c r="J54" s="12"/>
    </row>
    <row r="55" spans="1:10">
      <c r="C55" s="67"/>
      <c r="D55" s="67"/>
      <c r="F55" s="64"/>
    </row>
    <row r="56" spans="1:10" ht="15.75">
      <c r="E56" s="105" t="s">
        <v>262</v>
      </c>
      <c r="F56" s="105"/>
      <c r="G56" s="105"/>
      <c r="H56" s="105"/>
      <c r="I56" s="105"/>
    </row>
    <row r="57" spans="1:10">
      <c r="A57" s="98" t="s">
        <v>157</v>
      </c>
      <c r="B57" s="98"/>
      <c r="C57" s="98"/>
      <c r="D57" s="98"/>
      <c r="E57" s="98"/>
      <c r="F57" s="98" t="s">
        <v>142</v>
      </c>
      <c r="G57" s="98"/>
      <c r="H57" s="98"/>
      <c r="I57" s="65" t="s">
        <v>158</v>
      </c>
      <c r="J57" s="65"/>
    </row>
    <row r="61" spans="1:10">
      <c r="A61" s="4">
        <v>1</v>
      </c>
    </row>
  </sheetData>
  <mergeCells count="30">
    <mergeCell ref="A2:D2"/>
    <mergeCell ref="E2:I2"/>
    <mergeCell ref="A3:D3"/>
    <mergeCell ref="E3:I3"/>
    <mergeCell ref="A4:D4"/>
    <mergeCell ref="E4:I4"/>
    <mergeCell ref="C49:D49"/>
    <mergeCell ref="A5:D5"/>
    <mergeCell ref="A6:I6"/>
    <mergeCell ref="A7:I7"/>
    <mergeCell ref="A8:I8"/>
    <mergeCell ref="A10:A11"/>
    <mergeCell ref="B10:B11"/>
    <mergeCell ref="C10:D11"/>
    <mergeCell ref="E10:F10"/>
    <mergeCell ref="G10:H10"/>
    <mergeCell ref="I10:I11"/>
    <mergeCell ref="C46:I46"/>
    <mergeCell ref="C47:D48"/>
    <mergeCell ref="E47:F47"/>
    <mergeCell ref="G47:H47"/>
    <mergeCell ref="I47:I48"/>
    <mergeCell ref="A57:E57"/>
    <mergeCell ref="F57:H57"/>
    <mergeCell ref="C50:D50"/>
    <mergeCell ref="C51:D51"/>
    <mergeCell ref="C52:D52"/>
    <mergeCell ref="C53:D53"/>
    <mergeCell ref="C54:D54"/>
    <mergeCell ref="E56:I56"/>
  </mergeCells>
  <conditionalFormatting sqref="F12:F45 H12:H45">
    <cfRule type="cellIs" dxfId="27" priority="1" stopIfTrue="1" operator="equal">
      <formula>"SVG"</formula>
    </cfRule>
    <cfRule type="cellIs" dxfId="26" priority="2" stopIfTrue="1" operator="equal">
      <formula>"SVXS"</formula>
    </cfRule>
  </conditionalFormatting>
  <pageMargins left="0.17" right="0.32" top="0.18" bottom="0.41" header="0.16"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7"/>
  <sheetViews>
    <sheetView tabSelected="1" topLeftCell="A10" workbookViewId="0">
      <selection activeCell="G69" sqref="G69"/>
    </sheetView>
  </sheetViews>
  <sheetFormatPr defaultRowHeight="15"/>
  <cols>
    <col min="1" max="1" width="4.25" style="4" customWidth="1"/>
    <col min="2" max="2" width="8.625" style="4" customWidth="1"/>
    <col min="3" max="3" width="16" style="4" customWidth="1"/>
    <col min="4" max="4" width="7.5" style="4" customWidth="1"/>
    <col min="5" max="5" width="8.125" style="4" customWidth="1"/>
    <col min="6" max="6" width="9" style="4" customWidth="1"/>
    <col min="7" max="7" width="8.125" style="4" customWidth="1"/>
    <col min="8" max="8" width="9.625" style="4" customWidth="1"/>
    <col min="9" max="9" width="19.1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907</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68">
        <v>1</v>
      </c>
      <c r="B12" s="53" t="s">
        <v>847</v>
      </c>
      <c r="C12" s="54" t="s">
        <v>265</v>
      </c>
      <c r="D12" s="82" t="s">
        <v>266</v>
      </c>
      <c r="E12" s="68">
        <v>49</v>
      </c>
      <c r="F12" s="56" t="str">
        <f t="shared" ref="F12:F71" si="0">IF(AND(E12&gt;=90),"Xuất sắc",IF(AND(E12&gt;=80),"Tốt",IF(AND(E12&gt;=70),"Khá",IF(AND(E12&gt;=60),"TB",IF(AND(E12&gt;=50),"TB",IF(AND(E12&lt;50),IF(AND(E12&gt;0),"Yếu",IF(AND(E12=0),"Không XL"," "))))))))</f>
        <v>Yếu</v>
      </c>
      <c r="G12" s="68"/>
      <c r="H12" s="56"/>
      <c r="I12" s="57"/>
    </row>
    <row r="13" spans="1:20" s="12" customFormat="1" ht="17.45" customHeight="1">
      <c r="A13" s="68">
        <v>2</v>
      </c>
      <c r="B13" s="53" t="s">
        <v>848</v>
      </c>
      <c r="C13" s="54" t="s">
        <v>165</v>
      </c>
      <c r="D13" s="82" t="s">
        <v>266</v>
      </c>
      <c r="E13" s="68">
        <v>49</v>
      </c>
      <c r="F13" s="56" t="str">
        <f t="shared" si="0"/>
        <v>Yếu</v>
      </c>
      <c r="G13" s="68"/>
      <c r="H13" s="66" t="str">
        <f t="shared" ref="H13:H71" si="1">IF(AND(G13&gt;=90),"Xuất sắc",IF(AND(G13&gt;=80),"Tốt",IF(AND(G13&gt;=70),"Khá",IF(AND(G13&gt;=60),"TB",IF(AND(G13&gt;=50),"TB",IF(AND(G13&lt;50),IF(AND(G13&gt;0),"Yếu",IF(AND(G13=0),"Không XL"," "))))))))</f>
        <v>Không XL</v>
      </c>
      <c r="I13" s="57"/>
    </row>
    <row r="14" spans="1:20" s="12" customFormat="1" ht="17.45" customHeight="1">
      <c r="A14" s="68">
        <v>3</v>
      </c>
      <c r="B14" s="53" t="s">
        <v>849</v>
      </c>
      <c r="C14" s="54" t="s">
        <v>267</v>
      </c>
      <c r="D14" s="82" t="s">
        <v>161</v>
      </c>
      <c r="E14" s="68">
        <v>52</v>
      </c>
      <c r="F14" s="56" t="str">
        <f t="shared" si="0"/>
        <v>TB</v>
      </c>
      <c r="G14" s="68"/>
      <c r="H14" s="66" t="str">
        <f t="shared" si="1"/>
        <v>Không XL</v>
      </c>
      <c r="I14" s="57"/>
    </row>
    <row r="15" spans="1:20" s="12" customFormat="1" ht="17.45" customHeight="1">
      <c r="A15" s="68">
        <v>4</v>
      </c>
      <c r="B15" s="53" t="s">
        <v>850</v>
      </c>
      <c r="C15" s="54" t="s">
        <v>268</v>
      </c>
      <c r="D15" s="82" t="s">
        <v>162</v>
      </c>
      <c r="E15" s="68">
        <v>59</v>
      </c>
      <c r="F15" s="56" t="str">
        <f t="shared" si="0"/>
        <v>TB</v>
      </c>
      <c r="G15" s="68"/>
      <c r="H15" s="66" t="str">
        <f t="shared" si="1"/>
        <v>Không XL</v>
      </c>
      <c r="I15" s="14"/>
    </row>
    <row r="16" spans="1:20" s="12" customFormat="1" ht="17.45" customHeight="1">
      <c r="A16" s="68">
        <v>5</v>
      </c>
      <c r="B16" s="53" t="s">
        <v>851</v>
      </c>
      <c r="C16" s="54" t="s">
        <v>269</v>
      </c>
      <c r="D16" s="82" t="s">
        <v>270</v>
      </c>
      <c r="E16" s="68">
        <v>58</v>
      </c>
      <c r="F16" s="56" t="str">
        <f t="shared" si="0"/>
        <v>TB</v>
      </c>
      <c r="G16" s="68"/>
      <c r="H16" s="66" t="str">
        <f t="shared" si="1"/>
        <v>Không XL</v>
      </c>
      <c r="I16" s="14"/>
    </row>
    <row r="17" spans="1:9" s="12" customFormat="1">
      <c r="A17" s="68">
        <v>6</v>
      </c>
      <c r="B17" s="53" t="s">
        <v>852</v>
      </c>
      <c r="C17" s="54" t="s">
        <v>271</v>
      </c>
      <c r="D17" s="82" t="s">
        <v>272</v>
      </c>
      <c r="E17" s="68">
        <v>54</v>
      </c>
      <c r="F17" s="56" t="str">
        <f t="shared" si="0"/>
        <v>TB</v>
      </c>
      <c r="G17" s="68"/>
      <c r="H17" s="66" t="str">
        <f t="shared" si="1"/>
        <v>Không XL</v>
      </c>
      <c r="I17" s="14"/>
    </row>
    <row r="18" spans="1:9" s="12" customFormat="1">
      <c r="A18" s="68">
        <v>7</v>
      </c>
      <c r="B18" s="53" t="s">
        <v>853</v>
      </c>
      <c r="C18" s="54" t="s">
        <v>193</v>
      </c>
      <c r="D18" s="82" t="s">
        <v>273</v>
      </c>
      <c r="E18" s="68">
        <v>50</v>
      </c>
      <c r="F18" s="56" t="str">
        <f t="shared" si="0"/>
        <v>TB</v>
      </c>
      <c r="G18" s="68"/>
      <c r="H18" s="66" t="str">
        <f t="shared" si="1"/>
        <v>Không XL</v>
      </c>
      <c r="I18" s="14"/>
    </row>
    <row r="19" spans="1:9" s="12" customFormat="1">
      <c r="A19" s="68">
        <v>8</v>
      </c>
      <c r="B19" s="53" t="s">
        <v>854</v>
      </c>
      <c r="C19" s="54" t="s">
        <v>274</v>
      </c>
      <c r="D19" s="82" t="s">
        <v>184</v>
      </c>
      <c r="E19" s="68">
        <v>48</v>
      </c>
      <c r="F19" s="56" t="str">
        <f t="shared" si="0"/>
        <v>Yếu</v>
      </c>
      <c r="G19" s="68"/>
      <c r="H19" s="66" t="str">
        <f t="shared" si="1"/>
        <v>Không XL</v>
      </c>
      <c r="I19" s="14"/>
    </row>
    <row r="20" spans="1:9" s="12" customFormat="1">
      <c r="A20" s="68">
        <v>9</v>
      </c>
      <c r="B20" s="53" t="s">
        <v>855</v>
      </c>
      <c r="C20" s="54" t="s">
        <v>275</v>
      </c>
      <c r="D20" s="82" t="s">
        <v>184</v>
      </c>
      <c r="E20" s="68">
        <v>64</v>
      </c>
      <c r="F20" s="56" t="str">
        <f t="shared" si="0"/>
        <v>TB</v>
      </c>
      <c r="G20" s="68"/>
      <c r="H20" s="66" t="str">
        <f t="shared" si="1"/>
        <v>Không XL</v>
      </c>
      <c r="I20" s="57"/>
    </row>
    <row r="21" spans="1:9" s="12" customFormat="1">
      <c r="A21" s="68">
        <v>10</v>
      </c>
      <c r="B21" s="53" t="s">
        <v>856</v>
      </c>
      <c r="C21" s="54" t="s">
        <v>276</v>
      </c>
      <c r="D21" s="82" t="s">
        <v>277</v>
      </c>
      <c r="E21" s="68">
        <v>0</v>
      </c>
      <c r="F21" s="56" t="str">
        <f t="shared" si="0"/>
        <v>Không XL</v>
      </c>
      <c r="G21" s="68"/>
      <c r="H21" s="66" t="str">
        <f t="shared" si="1"/>
        <v>Không XL</v>
      </c>
      <c r="I21" s="57"/>
    </row>
    <row r="22" spans="1:9" s="12" customFormat="1">
      <c r="A22" s="68">
        <v>11</v>
      </c>
      <c r="B22" s="53" t="s">
        <v>857</v>
      </c>
      <c r="C22" s="54" t="s">
        <v>278</v>
      </c>
      <c r="D22" s="82" t="s">
        <v>163</v>
      </c>
      <c r="E22" s="68">
        <v>0</v>
      </c>
      <c r="F22" s="56" t="str">
        <f t="shared" si="0"/>
        <v>Không XL</v>
      </c>
      <c r="G22" s="68"/>
      <c r="H22" s="66" t="str">
        <f t="shared" si="1"/>
        <v>Không XL</v>
      </c>
      <c r="I22" s="57"/>
    </row>
    <row r="23" spans="1:9" s="12" customFormat="1">
      <c r="A23" s="68">
        <v>12</v>
      </c>
      <c r="B23" s="53" t="s">
        <v>858</v>
      </c>
      <c r="C23" s="54" t="s">
        <v>279</v>
      </c>
      <c r="D23" s="82" t="s">
        <v>280</v>
      </c>
      <c r="E23" s="68">
        <v>50</v>
      </c>
      <c r="F23" s="56" t="str">
        <f t="shared" si="0"/>
        <v>TB</v>
      </c>
      <c r="G23" s="68"/>
      <c r="H23" s="66" t="str">
        <f t="shared" si="1"/>
        <v>Không XL</v>
      </c>
      <c r="I23" s="14"/>
    </row>
    <row r="24" spans="1:9" s="12" customFormat="1">
      <c r="A24" s="68">
        <v>13</v>
      </c>
      <c r="B24" s="53" t="s">
        <v>859</v>
      </c>
      <c r="C24" s="54" t="s">
        <v>269</v>
      </c>
      <c r="D24" s="82" t="s">
        <v>281</v>
      </c>
      <c r="E24" s="68">
        <v>48</v>
      </c>
      <c r="F24" s="56" t="str">
        <f t="shared" si="0"/>
        <v>Yếu</v>
      </c>
      <c r="G24" s="68"/>
      <c r="H24" s="66" t="str">
        <f t="shared" si="1"/>
        <v>Không XL</v>
      </c>
      <c r="I24" s="14"/>
    </row>
    <row r="25" spans="1:9" s="12" customFormat="1">
      <c r="A25" s="68">
        <v>14</v>
      </c>
      <c r="B25" s="53" t="s">
        <v>860</v>
      </c>
      <c r="C25" s="54" t="s">
        <v>282</v>
      </c>
      <c r="D25" s="82" t="s">
        <v>281</v>
      </c>
      <c r="E25" s="68">
        <v>68</v>
      </c>
      <c r="F25" s="56" t="str">
        <f t="shared" si="0"/>
        <v>TB</v>
      </c>
      <c r="G25" s="68"/>
      <c r="H25" s="66" t="str">
        <f t="shared" si="1"/>
        <v>Không XL</v>
      </c>
      <c r="I25" s="14"/>
    </row>
    <row r="26" spans="1:9" s="12" customFormat="1">
      <c r="A26" s="68">
        <v>15</v>
      </c>
      <c r="B26" s="53" t="s">
        <v>861</v>
      </c>
      <c r="C26" s="54" t="s">
        <v>283</v>
      </c>
      <c r="D26" s="82" t="s">
        <v>168</v>
      </c>
      <c r="E26" s="68">
        <v>0</v>
      </c>
      <c r="F26" s="56" t="str">
        <f t="shared" si="0"/>
        <v>Không XL</v>
      </c>
      <c r="G26" s="68"/>
      <c r="H26" s="66" t="str">
        <f t="shared" si="1"/>
        <v>Không XL</v>
      </c>
      <c r="I26" s="14"/>
    </row>
    <row r="27" spans="1:9" s="12" customFormat="1">
      <c r="A27" s="68">
        <v>16</v>
      </c>
      <c r="B27" s="53" t="s">
        <v>862</v>
      </c>
      <c r="C27" s="54" t="s">
        <v>284</v>
      </c>
      <c r="D27" s="82" t="s">
        <v>285</v>
      </c>
      <c r="E27" s="68">
        <v>56</v>
      </c>
      <c r="F27" s="56" t="str">
        <f t="shared" si="0"/>
        <v>TB</v>
      </c>
      <c r="G27" s="68"/>
      <c r="H27" s="66" t="str">
        <f t="shared" si="1"/>
        <v>Không XL</v>
      </c>
      <c r="I27" s="14"/>
    </row>
    <row r="28" spans="1:9" s="12" customFormat="1">
      <c r="A28" s="68">
        <v>17</v>
      </c>
      <c r="B28" s="53" t="s">
        <v>863</v>
      </c>
      <c r="C28" s="54" t="s">
        <v>286</v>
      </c>
      <c r="D28" s="82" t="s">
        <v>285</v>
      </c>
      <c r="E28" s="68">
        <v>50</v>
      </c>
      <c r="F28" s="56" t="str">
        <f t="shared" si="0"/>
        <v>TB</v>
      </c>
      <c r="G28" s="68"/>
      <c r="H28" s="66" t="str">
        <f t="shared" si="1"/>
        <v>Không XL</v>
      </c>
      <c r="I28" s="14"/>
    </row>
    <row r="29" spans="1:9" s="12" customFormat="1">
      <c r="A29" s="68">
        <v>18</v>
      </c>
      <c r="B29" s="53" t="s">
        <v>864</v>
      </c>
      <c r="C29" s="54" t="s">
        <v>287</v>
      </c>
      <c r="D29" s="82" t="s">
        <v>164</v>
      </c>
      <c r="E29" s="68">
        <v>49</v>
      </c>
      <c r="F29" s="56" t="str">
        <f t="shared" si="0"/>
        <v>Yếu</v>
      </c>
      <c r="G29" s="68"/>
      <c r="H29" s="66" t="str">
        <f t="shared" si="1"/>
        <v>Không XL</v>
      </c>
      <c r="I29" s="14"/>
    </row>
    <row r="30" spans="1:9" s="12" customFormat="1" ht="30">
      <c r="A30" s="68">
        <v>19</v>
      </c>
      <c r="B30" s="53" t="s">
        <v>865</v>
      </c>
      <c r="C30" s="54" t="s">
        <v>288</v>
      </c>
      <c r="D30" s="82" t="s">
        <v>164</v>
      </c>
      <c r="E30" s="68">
        <v>59</v>
      </c>
      <c r="F30" s="56" t="str">
        <f t="shared" si="0"/>
        <v>TB</v>
      </c>
      <c r="G30" s="68"/>
      <c r="H30" s="66" t="str">
        <f t="shared" si="1"/>
        <v>Không XL</v>
      </c>
      <c r="I30" s="14"/>
    </row>
    <row r="31" spans="1:9" s="12" customFormat="1">
      <c r="A31" s="68">
        <v>20</v>
      </c>
      <c r="B31" s="53" t="s">
        <v>866</v>
      </c>
      <c r="C31" s="54" t="s">
        <v>289</v>
      </c>
      <c r="D31" s="82" t="s">
        <v>290</v>
      </c>
      <c r="E31" s="68">
        <v>51</v>
      </c>
      <c r="F31" s="56" t="str">
        <f t="shared" si="0"/>
        <v>TB</v>
      </c>
      <c r="G31" s="68"/>
      <c r="H31" s="66" t="str">
        <f t="shared" si="1"/>
        <v>Không XL</v>
      </c>
      <c r="I31" s="57"/>
    </row>
    <row r="32" spans="1:9" s="12" customFormat="1">
      <c r="A32" s="68">
        <v>21</v>
      </c>
      <c r="B32" s="53" t="s">
        <v>867</v>
      </c>
      <c r="C32" s="54" t="s">
        <v>291</v>
      </c>
      <c r="D32" s="82" t="s">
        <v>292</v>
      </c>
      <c r="E32" s="68">
        <v>0</v>
      </c>
      <c r="F32" s="56" t="str">
        <f t="shared" si="0"/>
        <v>Không XL</v>
      </c>
      <c r="G32" s="68"/>
      <c r="H32" s="66" t="str">
        <f t="shared" si="1"/>
        <v>Không XL</v>
      </c>
      <c r="I32" s="14"/>
    </row>
    <row r="33" spans="1:9" s="12" customFormat="1">
      <c r="A33" s="68">
        <v>22</v>
      </c>
      <c r="B33" s="53" t="s">
        <v>868</v>
      </c>
      <c r="C33" s="54" t="s">
        <v>293</v>
      </c>
      <c r="D33" s="82" t="s">
        <v>294</v>
      </c>
      <c r="E33" s="68">
        <v>60</v>
      </c>
      <c r="F33" s="56" t="str">
        <f t="shared" si="0"/>
        <v>TB</v>
      </c>
      <c r="G33" s="68"/>
      <c r="H33" s="66" t="str">
        <f t="shared" si="1"/>
        <v>Không XL</v>
      </c>
      <c r="I33" s="14"/>
    </row>
    <row r="34" spans="1:9" s="12" customFormat="1">
      <c r="A34" s="68">
        <v>23</v>
      </c>
      <c r="B34" s="53" t="s">
        <v>869</v>
      </c>
      <c r="C34" s="54" t="s">
        <v>295</v>
      </c>
      <c r="D34" s="82" t="s">
        <v>294</v>
      </c>
      <c r="E34" s="68">
        <v>43</v>
      </c>
      <c r="F34" s="56" t="str">
        <f t="shared" si="0"/>
        <v>Yếu</v>
      </c>
      <c r="G34" s="68"/>
      <c r="H34" s="66" t="str">
        <f t="shared" si="1"/>
        <v>Không XL</v>
      </c>
      <c r="I34" s="14"/>
    </row>
    <row r="35" spans="1:9" s="12" customFormat="1">
      <c r="A35" s="68">
        <v>24</v>
      </c>
      <c r="B35" s="53" t="s">
        <v>870</v>
      </c>
      <c r="C35" s="54" t="s">
        <v>296</v>
      </c>
      <c r="D35" s="82" t="s">
        <v>297</v>
      </c>
      <c r="E35" s="68">
        <v>0</v>
      </c>
      <c r="F35" s="56" t="str">
        <f t="shared" si="0"/>
        <v>Không XL</v>
      </c>
      <c r="G35" s="68"/>
      <c r="H35" s="66" t="str">
        <f t="shared" si="1"/>
        <v>Không XL</v>
      </c>
      <c r="I35" s="14"/>
    </row>
    <row r="36" spans="1:9" s="12" customFormat="1">
      <c r="A36" s="68">
        <v>25</v>
      </c>
      <c r="B36" s="53" t="s">
        <v>871</v>
      </c>
      <c r="C36" s="54" t="s">
        <v>298</v>
      </c>
      <c r="D36" s="82" t="s">
        <v>299</v>
      </c>
      <c r="E36" s="68">
        <v>50</v>
      </c>
      <c r="F36" s="56" t="str">
        <f t="shared" si="0"/>
        <v>TB</v>
      </c>
      <c r="G36" s="68"/>
      <c r="H36" s="66" t="str">
        <f t="shared" si="1"/>
        <v>Không XL</v>
      </c>
      <c r="I36" s="14"/>
    </row>
    <row r="37" spans="1:9" s="12" customFormat="1">
      <c r="A37" s="68">
        <v>26</v>
      </c>
      <c r="B37" s="53" t="s">
        <v>872</v>
      </c>
      <c r="C37" s="54" t="s">
        <v>300</v>
      </c>
      <c r="D37" s="82" t="s">
        <v>301</v>
      </c>
      <c r="E37" s="68">
        <v>42</v>
      </c>
      <c r="F37" s="56" t="str">
        <f t="shared" si="0"/>
        <v>Yếu</v>
      </c>
      <c r="G37" s="68"/>
      <c r="H37" s="66" t="str">
        <f t="shared" si="1"/>
        <v>Không XL</v>
      </c>
      <c r="I37" s="14"/>
    </row>
    <row r="38" spans="1:9" s="12" customFormat="1">
      <c r="A38" s="68">
        <v>27</v>
      </c>
      <c r="B38" s="53" t="s">
        <v>873</v>
      </c>
      <c r="C38" s="54" t="s">
        <v>304</v>
      </c>
      <c r="D38" s="82" t="s">
        <v>303</v>
      </c>
      <c r="E38" s="68">
        <v>0</v>
      </c>
      <c r="F38" s="56" t="str">
        <f t="shared" si="0"/>
        <v>Không XL</v>
      </c>
      <c r="G38" s="68"/>
      <c r="H38" s="66" t="str">
        <f t="shared" si="1"/>
        <v>Không XL</v>
      </c>
      <c r="I38" s="57"/>
    </row>
    <row r="39" spans="1:9" s="12" customFormat="1">
      <c r="A39" s="68">
        <v>28</v>
      </c>
      <c r="B39" s="53" t="s">
        <v>874</v>
      </c>
      <c r="C39" s="54" t="s">
        <v>189</v>
      </c>
      <c r="D39" s="82" t="s">
        <v>218</v>
      </c>
      <c r="E39" s="68">
        <v>48</v>
      </c>
      <c r="F39" s="56" t="str">
        <f t="shared" si="0"/>
        <v>Yếu</v>
      </c>
      <c r="G39" s="68"/>
      <c r="H39" s="66" t="str">
        <f t="shared" si="1"/>
        <v>Không XL</v>
      </c>
      <c r="I39" s="14"/>
    </row>
    <row r="40" spans="1:9" s="12" customFormat="1">
      <c r="A40" s="68">
        <v>29</v>
      </c>
      <c r="B40" s="53" t="s">
        <v>875</v>
      </c>
      <c r="C40" s="54" t="s">
        <v>305</v>
      </c>
      <c r="D40" s="82" t="s">
        <v>218</v>
      </c>
      <c r="E40" s="68">
        <v>47</v>
      </c>
      <c r="F40" s="56" t="str">
        <f t="shared" si="0"/>
        <v>Yếu</v>
      </c>
      <c r="G40" s="68"/>
      <c r="H40" s="66" t="str">
        <f t="shared" si="1"/>
        <v>Không XL</v>
      </c>
      <c r="I40" s="57"/>
    </row>
    <row r="41" spans="1:9" s="12" customFormat="1">
      <c r="A41" s="68">
        <v>30</v>
      </c>
      <c r="B41" s="53" t="s">
        <v>876</v>
      </c>
      <c r="C41" s="54" t="s">
        <v>306</v>
      </c>
      <c r="D41" s="82" t="s">
        <v>307</v>
      </c>
      <c r="E41" s="68">
        <v>53</v>
      </c>
      <c r="F41" s="56" t="str">
        <f t="shared" si="0"/>
        <v>TB</v>
      </c>
      <c r="G41" s="68"/>
      <c r="H41" s="66" t="str">
        <f t="shared" si="1"/>
        <v>Không XL</v>
      </c>
      <c r="I41" s="57"/>
    </row>
    <row r="42" spans="1:9" s="12" customFormat="1">
      <c r="A42" s="68">
        <v>31</v>
      </c>
      <c r="B42" s="53" t="s">
        <v>877</v>
      </c>
      <c r="C42" s="54" t="s">
        <v>308</v>
      </c>
      <c r="D42" s="82" t="s">
        <v>309</v>
      </c>
      <c r="E42" s="68">
        <v>50</v>
      </c>
      <c r="F42" s="56" t="str">
        <f t="shared" si="0"/>
        <v>TB</v>
      </c>
      <c r="G42" s="68"/>
      <c r="H42" s="66" t="str">
        <f t="shared" si="1"/>
        <v>Không XL</v>
      </c>
      <c r="I42" s="57"/>
    </row>
    <row r="43" spans="1:9" s="12" customFormat="1">
      <c r="A43" s="68">
        <v>32</v>
      </c>
      <c r="B43" s="53" t="s">
        <v>878</v>
      </c>
      <c r="C43" s="54" t="s">
        <v>310</v>
      </c>
      <c r="D43" s="82" t="s">
        <v>309</v>
      </c>
      <c r="E43" s="68">
        <v>50</v>
      </c>
      <c r="F43" s="56" t="str">
        <f t="shared" si="0"/>
        <v>TB</v>
      </c>
      <c r="G43" s="68"/>
      <c r="H43" s="66" t="str">
        <f t="shared" si="1"/>
        <v>Không XL</v>
      </c>
      <c r="I43" s="14"/>
    </row>
    <row r="44" spans="1:9" s="12" customFormat="1">
      <c r="A44" s="68">
        <v>33</v>
      </c>
      <c r="B44" s="53" t="s">
        <v>879</v>
      </c>
      <c r="C44" s="54" t="s">
        <v>311</v>
      </c>
      <c r="D44" s="82" t="s">
        <v>312</v>
      </c>
      <c r="E44" s="68">
        <v>53</v>
      </c>
      <c r="F44" s="56" t="str">
        <f t="shared" si="0"/>
        <v>TB</v>
      </c>
      <c r="G44" s="68"/>
      <c r="H44" s="66" t="str">
        <f t="shared" si="1"/>
        <v>Không XL</v>
      </c>
      <c r="I44" s="14"/>
    </row>
    <row r="45" spans="1:9" s="12" customFormat="1">
      <c r="A45" s="68">
        <v>34</v>
      </c>
      <c r="B45" s="53" t="s">
        <v>880</v>
      </c>
      <c r="C45" s="54" t="s">
        <v>313</v>
      </c>
      <c r="D45" s="82" t="s">
        <v>314</v>
      </c>
      <c r="E45" s="68">
        <v>41</v>
      </c>
      <c r="F45" s="56" t="str">
        <f t="shared" si="0"/>
        <v>Yếu</v>
      </c>
      <c r="G45" s="68"/>
      <c r="H45" s="66" t="str">
        <f t="shared" si="1"/>
        <v>Không XL</v>
      </c>
      <c r="I45" s="14"/>
    </row>
    <row r="46" spans="1:9" s="12" customFormat="1">
      <c r="A46" s="68">
        <v>35</v>
      </c>
      <c r="B46" s="53" t="s">
        <v>881</v>
      </c>
      <c r="C46" s="54" t="s">
        <v>199</v>
      </c>
      <c r="D46" s="82" t="s">
        <v>314</v>
      </c>
      <c r="E46" s="68">
        <v>0</v>
      </c>
      <c r="F46" s="56" t="str">
        <f t="shared" si="0"/>
        <v>Không XL</v>
      </c>
      <c r="G46" s="68"/>
      <c r="H46" s="66" t="str">
        <f t="shared" si="1"/>
        <v>Không XL</v>
      </c>
      <c r="I46" s="14"/>
    </row>
    <row r="47" spans="1:9" s="12" customFormat="1">
      <c r="A47" s="68">
        <v>36</v>
      </c>
      <c r="B47" s="53" t="s">
        <v>882</v>
      </c>
      <c r="C47" s="54" t="s">
        <v>315</v>
      </c>
      <c r="D47" s="82" t="s">
        <v>316</v>
      </c>
      <c r="E47" s="68">
        <v>47</v>
      </c>
      <c r="F47" s="56" t="str">
        <f t="shared" si="0"/>
        <v>Yếu</v>
      </c>
      <c r="G47" s="68"/>
      <c r="H47" s="66" t="str">
        <f t="shared" si="1"/>
        <v>Không XL</v>
      </c>
      <c r="I47" s="14"/>
    </row>
    <row r="48" spans="1:9" s="12" customFormat="1">
      <c r="A48" s="68">
        <v>37</v>
      </c>
      <c r="B48" s="53" t="s">
        <v>883</v>
      </c>
      <c r="C48" s="54" t="s">
        <v>318</v>
      </c>
      <c r="D48" s="82" t="s">
        <v>317</v>
      </c>
      <c r="E48" s="68">
        <v>53</v>
      </c>
      <c r="F48" s="56" t="str">
        <f t="shared" si="0"/>
        <v>TB</v>
      </c>
      <c r="G48" s="68"/>
      <c r="H48" s="66" t="str">
        <f t="shared" si="1"/>
        <v>Không XL</v>
      </c>
      <c r="I48" s="14"/>
    </row>
    <row r="49" spans="1:9" s="12" customFormat="1">
      <c r="A49" s="68">
        <v>38</v>
      </c>
      <c r="B49" s="53" t="s">
        <v>884</v>
      </c>
      <c r="C49" s="54" t="s">
        <v>319</v>
      </c>
      <c r="D49" s="82" t="s">
        <v>317</v>
      </c>
      <c r="E49" s="68">
        <v>0</v>
      </c>
      <c r="F49" s="56" t="str">
        <f t="shared" si="0"/>
        <v>Không XL</v>
      </c>
      <c r="G49" s="68"/>
      <c r="H49" s="66" t="str">
        <f t="shared" si="1"/>
        <v>Không XL</v>
      </c>
      <c r="I49" s="14"/>
    </row>
    <row r="50" spans="1:9" s="12" customFormat="1">
      <c r="A50" s="68">
        <v>39</v>
      </c>
      <c r="B50" s="53" t="s">
        <v>885</v>
      </c>
      <c r="C50" s="54" t="s">
        <v>320</v>
      </c>
      <c r="D50" s="82" t="s">
        <v>321</v>
      </c>
      <c r="E50" s="68">
        <v>50</v>
      </c>
      <c r="F50" s="56" t="str">
        <f t="shared" si="0"/>
        <v>TB</v>
      </c>
      <c r="G50" s="68"/>
      <c r="H50" s="66" t="str">
        <f t="shared" si="1"/>
        <v>Không XL</v>
      </c>
      <c r="I50" s="14"/>
    </row>
    <row r="51" spans="1:9" s="12" customFormat="1">
      <c r="A51" s="68">
        <v>40</v>
      </c>
      <c r="B51" s="53" t="s">
        <v>886</v>
      </c>
      <c r="C51" s="54" t="s">
        <v>165</v>
      </c>
      <c r="D51" s="82" t="s">
        <v>322</v>
      </c>
      <c r="E51" s="68">
        <v>51</v>
      </c>
      <c r="F51" s="56" t="str">
        <f t="shared" si="0"/>
        <v>TB</v>
      </c>
      <c r="G51" s="68"/>
      <c r="H51" s="66" t="str">
        <f t="shared" si="1"/>
        <v>Không XL</v>
      </c>
      <c r="I51" s="57"/>
    </row>
    <row r="52" spans="1:9" s="12" customFormat="1">
      <c r="A52" s="68">
        <v>41</v>
      </c>
      <c r="B52" s="53" t="s">
        <v>887</v>
      </c>
      <c r="C52" s="54" t="s">
        <v>323</v>
      </c>
      <c r="D52" s="82" t="s">
        <v>324</v>
      </c>
      <c r="E52" s="68">
        <v>50</v>
      </c>
      <c r="F52" s="56" t="str">
        <f t="shared" si="0"/>
        <v>TB</v>
      </c>
      <c r="G52" s="68"/>
      <c r="H52" s="66" t="str">
        <f t="shared" si="1"/>
        <v>Không XL</v>
      </c>
      <c r="I52" s="14"/>
    </row>
    <row r="53" spans="1:9" s="12" customFormat="1">
      <c r="A53" s="68">
        <v>42</v>
      </c>
      <c r="B53" s="53" t="s">
        <v>888</v>
      </c>
      <c r="C53" s="54" t="s">
        <v>325</v>
      </c>
      <c r="D53" s="82" t="s">
        <v>326</v>
      </c>
      <c r="E53" s="68">
        <v>51</v>
      </c>
      <c r="F53" s="56" t="str">
        <f t="shared" si="0"/>
        <v>TB</v>
      </c>
      <c r="G53" s="68"/>
      <c r="H53" s="66" t="str">
        <f t="shared" si="1"/>
        <v>Không XL</v>
      </c>
      <c r="I53" s="14"/>
    </row>
    <row r="54" spans="1:9" s="12" customFormat="1">
      <c r="A54" s="68">
        <v>43</v>
      </c>
      <c r="B54" s="53" t="s">
        <v>889</v>
      </c>
      <c r="C54" s="54" t="s">
        <v>327</v>
      </c>
      <c r="D54" s="82" t="s">
        <v>326</v>
      </c>
      <c r="E54" s="68">
        <v>53</v>
      </c>
      <c r="F54" s="56" t="str">
        <f t="shared" si="0"/>
        <v>TB</v>
      </c>
      <c r="G54" s="68"/>
      <c r="H54" s="66" t="str">
        <f t="shared" si="1"/>
        <v>Không XL</v>
      </c>
      <c r="I54" s="14"/>
    </row>
    <row r="55" spans="1:9" s="12" customFormat="1">
      <c r="A55" s="68">
        <v>44</v>
      </c>
      <c r="B55" s="53" t="s">
        <v>890</v>
      </c>
      <c r="C55" s="54" t="s">
        <v>328</v>
      </c>
      <c r="D55" s="82" t="s">
        <v>172</v>
      </c>
      <c r="E55" s="68">
        <v>0</v>
      </c>
      <c r="F55" s="56" t="str">
        <f t="shared" si="0"/>
        <v>Không XL</v>
      </c>
      <c r="G55" s="68"/>
      <c r="H55" s="66" t="str">
        <f t="shared" si="1"/>
        <v>Không XL</v>
      </c>
      <c r="I55" s="14"/>
    </row>
    <row r="56" spans="1:9" s="12" customFormat="1">
      <c r="A56" s="68">
        <v>45</v>
      </c>
      <c r="B56" s="53" t="s">
        <v>891</v>
      </c>
      <c r="C56" s="54" t="s">
        <v>329</v>
      </c>
      <c r="D56" s="82" t="s">
        <v>172</v>
      </c>
      <c r="E56" s="68">
        <v>50</v>
      </c>
      <c r="F56" s="56" t="str">
        <f t="shared" si="0"/>
        <v>TB</v>
      </c>
      <c r="G56" s="68"/>
      <c r="H56" s="66" t="str">
        <f t="shared" si="1"/>
        <v>Không XL</v>
      </c>
      <c r="I56" s="14"/>
    </row>
    <row r="57" spans="1:9" s="12" customFormat="1">
      <c r="A57" s="68">
        <v>46</v>
      </c>
      <c r="B57" s="53" t="s">
        <v>892</v>
      </c>
      <c r="C57" s="54" t="s">
        <v>330</v>
      </c>
      <c r="D57" s="82" t="s">
        <v>172</v>
      </c>
      <c r="E57" s="68">
        <v>59</v>
      </c>
      <c r="F57" s="56" t="str">
        <f t="shared" si="0"/>
        <v>TB</v>
      </c>
      <c r="G57" s="68"/>
      <c r="H57" s="66" t="str">
        <f t="shared" si="1"/>
        <v>Không XL</v>
      </c>
      <c r="I57" s="14"/>
    </row>
    <row r="58" spans="1:9" s="12" customFormat="1">
      <c r="A58" s="68">
        <v>47</v>
      </c>
      <c r="B58" s="53" t="s">
        <v>893</v>
      </c>
      <c r="C58" s="54" t="s">
        <v>331</v>
      </c>
      <c r="D58" s="82" t="s">
        <v>229</v>
      </c>
      <c r="E58" s="68">
        <v>47</v>
      </c>
      <c r="F58" s="56" t="str">
        <f t="shared" si="0"/>
        <v>Yếu</v>
      </c>
      <c r="G58" s="68"/>
      <c r="H58" s="66" t="str">
        <f t="shared" si="1"/>
        <v>Không XL</v>
      </c>
      <c r="I58" s="57"/>
    </row>
    <row r="59" spans="1:9" s="12" customFormat="1">
      <c r="A59" s="68">
        <v>48</v>
      </c>
      <c r="B59" s="53" t="s">
        <v>894</v>
      </c>
      <c r="C59" s="54" t="s">
        <v>332</v>
      </c>
      <c r="D59" s="82" t="s">
        <v>237</v>
      </c>
      <c r="E59" s="68">
        <v>59</v>
      </c>
      <c r="F59" s="56" t="str">
        <f t="shared" si="0"/>
        <v>TB</v>
      </c>
      <c r="G59" s="68"/>
      <c r="H59" s="66" t="str">
        <f t="shared" si="1"/>
        <v>Không XL</v>
      </c>
      <c r="I59" s="14"/>
    </row>
    <row r="60" spans="1:9" s="12" customFormat="1">
      <c r="A60" s="68">
        <v>49</v>
      </c>
      <c r="B60" s="53" t="s">
        <v>895</v>
      </c>
      <c r="C60" s="54" t="s">
        <v>333</v>
      </c>
      <c r="D60" s="82" t="s">
        <v>334</v>
      </c>
      <c r="E60" s="68">
        <v>0</v>
      </c>
      <c r="F60" s="56" t="str">
        <f t="shared" si="0"/>
        <v>Không XL</v>
      </c>
      <c r="G60" s="68"/>
      <c r="H60" s="66" t="str">
        <f t="shared" si="1"/>
        <v>Không XL</v>
      </c>
      <c r="I60" s="57"/>
    </row>
    <row r="61" spans="1:9" s="12" customFormat="1">
      <c r="A61" s="68">
        <v>50</v>
      </c>
      <c r="B61" s="53" t="s">
        <v>896</v>
      </c>
      <c r="C61" s="54" t="s">
        <v>302</v>
      </c>
      <c r="D61" s="82" t="s">
        <v>334</v>
      </c>
      <c r="E61" s="68">
        <v>63</v>
      </c>
      <c r="F61" s="56" t="str">
        <f t="shared" si="0"/>
        <v>TB</v>
      </c>
      <c r="G61" s="68"/>
      <c r="H61" s="66" t="str">
        <f t="shared" si="1"/>
        <v>Không XL</v>
      </c>
      <c r="I61" s="57"/>
    </row>
    <row r="62" spans="1:9" s="12" customFormat="1">
      <c r="A62" s="68">
        <v>51</v>
      </c>
      <c r="B62" s="53" t="s">
        <v>897</v>
      </c>
      <c r="C62" s="54" t="s">
        <v>335</v>
      </c>
      <c r="D62" s="82" t="s">
        <v>166</v>
      </c>
      <c r="E62" s="68">
        <v>50</v>
      </c>
      <c r="F62" s="56" t="str">
        <f t="shared" si="0"/>
        <v>TB</v>
      </c>
      <c r="G62" s="68"/>
      <c r="H62" s="66" t="str">
        <f t="shared" si="1"/>
        <v>Không XL</v>
      </c>
      <c r="I62" s="57"/>
    </row>
    <row r="63" spans="1:9" s="12" customFormat="1">
      <c r="A63" s="68">
        <v>52</v>
      </c>
      <c r="B63" s="53" t="s">
        <v>898</v>
      </c>
      <c r="C63" s="54" t="s">
        <v>336</v>
      </c>
      <c r="D63" s="82" t="s">
        <v>337</v>
      </c>
      <c r="E63" s="68">
        <v>52</v>
      </c>
      <c r="F63" s="56" t="str">
        <f t="shared" si="0"/>
        <v>TB</v>
      </c>
      <c r="G63" s="68"/>
      <c r="H63" s="66" t="str">
        <f t="shared" si="1"/>
        <v>Không XL</v>
      </c>
      <c r="I63" s="14"/>
    </row>
    <row r="64" spans="1:9" s="12" customFormat="1">
      <c r="A64" s="68">
        <v>53</v>
      </c>
      <c r="B64" s="53" t="s">
        <v>899</v>
      </c>
      <c r="C64" s="54" t="s">
        <v>338</v>
      </c>
      <c r="D64" s="82" t="s">
        <v>339</v>
      </c>
      <c r="E64" s="68">
        <v>40</v>
      </c>
      <c r="F64" s="56" t="str">
        <f t="shared" si="0"/>
        <v>Yếu</v>
      </c>
      <c r="G64" s="68"/>
      <c r="H64" s="66" t="str">
        <f t="shared" si="1"/>
        <v>Không XL</v>
      </c>
      <c r="I64" s="14"/>
    </row>
    <row r="65" spans="1:9" s="12" customFormat="1">
      <c r="A65" s="68">
        <v>54</v>
      </c>
      <c r="B65" s="53" t="s">
        <v>900</v>
      </c>
      <c r="C65" s="54" t="s">
        <v>340</v>
      </c>
      <c r="D65" s="82" t="s">
        <v>341</v>
      </c>
      <c r="E65" s="68">
        <v>47</v>
      </c>
      <c r="F65" s="56" t="str">
        <f t="shared" si="0"/>
        <v>Yếu</v>
      </c>
      <c r="G65" s="68"/>
      <c r="H65" s="66" t="str">
        <f t="shared" si="1"/>
        <v>Không XL</v>
      </c>
      <c r="I65" s="14"/>
    </row>
    <row r="66" spans="1:9" s="12" customFormat="1">
      <c r="A66" s="68">
        <v>55</v>
      </c>
      <c r="B66" s="53" t="s">
        <v>901</v>
      </c>
      <c r="C66" s="54" t="s">
        <v>342</v>
      </c>
      <c r="D66" s="82" t="s">
        <v>343</v>
      </c>
      <c r="E66" s="68">
        <v>30</v>
      </c>
      <c r="F66" s="56" t="str">
        <f t="shared" si="0"/>
        <v>Yếu</v>
      </c>
      <c r="G66" s="68"/>
      <c r="H66" s="66" t="str">
        <f t="shared" si="1"/>
        <v>Không XL</v>
      </c>
      <c r="I66" s="14"/>
    </row>
    <row r="67" spans="1:9" s="12" customFormat="1">
      <c r="A67" s="68">
        <v>56</v>
      </c>
      <c r="B67" s="53" t="s">
        <v>902</v>
      </c>
      <c r="C67" s="54" t="s">
        <v>344</v>
      </c>
      <c r="D67" s="82" t="s">
        <v>345</v>
      </c>
      <c r="E67" s="68">
        <v>46</v>
      </c>
      <c r="F67" s="56" t="str">
        <f t="shared" si="0"/>
        <v>Yếu</v>
      </c>
      <c r="G67" s="68"/>
      <c r="H67" s="66" t="str">
        <f t="shared" si="1"/>
        <v>Không XL</v>
      </c>
      <c r="I67" s="14"/>
    </row>
    <row r="68" spans="1:9" s="12" customFormat="1">
      <c r="A68" s="68">
        <v>57</v>
      </c>
      <c r="B68" s="53" t="s">
        <v>903</v>
      </c>
      <c r="C68" s="54" t="s">
        <v>346</v>
      </c>
      <c r="D68" s="82" t="s">
        <v>347</v>
      </c>
      <c r="E68" s="68">
        <v>50</v>
      </c>
      <c r="F68" s="56" t="str">
        <f t="shared" si="0"/>
        <v>TB</v>
      </c>
      <c r="G68" s="68"/>
      <c r="H68" s="66" t="str">
        <f t="shared" si="1"/>
        <v>Không XL</v>
      </c>
      <c r="I68" s="14"/>
    </row>
    <row r="69" spans="1:9" s="12" customFormat="1">
      <c r="A69" s="68">
        <v>58</v>
      </c>
      <c r="B69" s="53" t="s">
        <v>904</v>
      </c>
      <c r="C69" s="54" t="s">
        <v>282</v>
      </c>
      <c r="D69" s="82" t="s">
        <v>256</v>
      </c>
      <c r="E69" s="68">
        <v>55</v>
      </c>
      <c r="F69" s="56" t="str">
        <f t="shared" si="0"/>
        <v>TB</v>
      </c>
      <c r="G69" s="68"/>
      <c r="H69" s="66" t="str">
        <f t="shared" si="1"/>
        <v>Không XL</v>
      </c>
      <c r="I69" s="14"/>
    </row>
    <row r="70" spans="1:9" s="12" customFormat="1">
      <c r="A70" s="68">
        <v>59</v>
      </c>
      <c r="B70" s="53" t="s">
        <v>905</v>
      </c>
      <c r="C70" s="54" t="s">
        <v>165</v>
      </c>
      <c r="D70" s="82" t="s">
        <v>348</v>
      </c>
      <c r="E70" s="68">
        <v>30</v>
      </c>
      <c r="F70" s="56" t="str">
        <f t="shared" si="0"/>
        <v>Yếu</v>
      </c>
      <c r="G70" s="68"/>
      <c r="H70" s="66" t="str">
        <f t="shared" si="1"/>
        <v>Không XL</v>
      </c>
      <c r="I70" s="14"/>
    </row>
    <row r="71" spans="1:9" s="12" customFormat="1">
      <c r="A71" s="68">
        <v>60</v>
      </c>
      <c r="B71" s="53" t="s">
        <v>906</v>
      </c>
      <c r="C71" s="54" t="s">
        <v>349</v>
      </c>
      <c r="D71" s="82" t="s">
        <v>350</v>
      </c>
      <c r="E71" s="68">
        <v>51</v>
      </c>
      <c r="F71" s="56" t="str">
        <f t="shared" si="0"/>
        <v>TB</v>
      </c>
      <c r="G71" s="68"/>
      <c r="H71" s="66" t="str">
        <f t="shared" si="1"/>
        <v>Không XL</v>
      </c>
      <c r="I71" s="57"/>
    </row>
    <row r="72" spans="1:9" ht="15.75">
      <c r="A72" s="46"/>
      <c r="B72" s="46"/>
      <c r="C72" s="129" t="s">
        <v>146</v>
      </c>
      <c r="D72" s="129"/>
      <c r="E72" s="129"/>
      <c r="F72" s="129"/>
      <c r="G72" s="129"/>
      <c r="H72" s="129"/>
      <c r="I72" s="129"/>
    </row>
    <row r="73" spans="1:9">
      <c r="C73" s="120" t="s">
        <v>147</v>
      </c>
      <c r="D73" s="121"/>
      <c r="E73" s="130" t="s">
        <v>142</v>
      </c>
      <c r="F73" s="131"/>
      <c r="G73" s="130" t="s">
        <v>143</v>
      </c>
      <c r="H73" s="131"/>
      <c r="I73" s="132" t="s">
        <v>13</v>
      </c>
    </row>
    <row r="74" spans="1:9" s="12" customFormat="1">
      <c r="C74" s="122"/>
      <c r="D74" s="123"/>
      <c r="E74" s="52" t="s">
        <v>148</v>
      </c>
      <c r="F74" s="19" t="s">
        <v>149</v>
      </c>
      <c r="G74" s="52" t="s">
        <v>148</v>
      </c>
      <c r="H74" s="19" t="s">
        <v>149</v>
      </c>
      <c r="I74" s="126"/>
    </row>
    <row r="75" spans="1:9">
      <c r="C75" s="101" t="s">
        <v>150</v>
      </c>
      <c r="D75" s="102"/>
      <c r="E75" s="58">
        <f>COUNTIF(F12:F71,"Xuất sắc")</f>
        <v>0</v>
      </c>
      <c r="F75" s="59">
        <f t="shared" ref="F75:F80" si="2">E75*100/$A$71</f>
        <v>0</v>
      </c>
      <c r="G75" s="58">
        <f>COUNTIF(H12:H71,"Xuất sắc")</f>
        <v>0</v>
      </c>
      <c r="H75" s="59">
        <f t="shared" ref="H75:H80" si="3">G75*100/$A$71</f>
        <v>0</v>
      </c>
      <c r="I75" s="60"/>
    </row>
    <row r="76" spans="1:9">
      <c r="C76" s="101" t="s">
        <v>151</v>
      </c>
      <c r="D76" s="102"/>
      <c r="E76" s="58">
        <f>COUNTIF(F12:F71,"Tốt")</f>
        <v>0</v>
      </c>
      <c r="F76" s="59">
        <f t="shared" si="2"/>
        <v>0</v>
      </c>
      <c r="G76" s="58">
        <f>COUNTIF(H12:H71,"Tốt")</f>
        <v>0</v>
      </c>
      <c r="H76" s="59">
        <f t="shared" si="3"/>
        <v>0</v>
      </c>
      <c r="I76" s="60"/>
    </row>
    <row r="77" spans="1:9">
      <c r="C77" s="101" t="s">
        <v>152</v>
      </c>
      <c r="D77" s="102"/>
      <c r="E77" s="58">
        <f>COUNTIF(F12:F71,"Khá")</f>
        <v>0</v>
      </c>
      <c r="F77" s="59">
        <f t="shared" si="2"/>
        <v>0</v>
      </c>
      <c r="G77" s="58">
        <f>COUNTIF(H12:H71,"Khá")</f>
        <v>0</v>
      </c>
      <c r="H77" s="59">
        <f t="shared" si="3"/>
        <v>0</v>
      </c>
      <c r="I77" s="60"/>
    </row>
    <row r="78" spans="1:9">
      <c r="C78" s="101" t="s">
        <v>153</v>
      </c>
      <c r="D78" s="102"/>
      <c r="E78" s="58">
        <f>COUNTIF(F12:F71,"TB")</f>
        <v>33</v>
      </c>
      <c r="F78" s="59">
        <f t="shared" si="2"/>
        <v>55</v>
      </c>
      <c r="G78" s="58">
        <f>COUNTIF(H12:H71,"TB")</f>
        <v>0</v>
      </c>
      <c r="H78" s="59">
        <f t="shared" si="3"/>
        <v>0</v>
      </c>
      <c r="I78" s="60"/>
    </row>
    <row r="79" spans="1:9">
      <c r="C79" s="101" t="s">
        <v>154</v>
      </c>
      <c r="D79" s="102"/>
      <c r="E79" s="58">
        <f>COUNTIF(F12:F71,"Yếu")</f>
        <v>17</v>
      </c>
      <c r="F79" s="59">
        <f t="shared" si="2"/>
        <v>28.333333333333332</v>
      </c>
      <c r="G79" s="58">
        <f>COUNTIF(H12:H71,"Yếu")</f>
        <v>0</v>
      </c>
      <c r="H79" s="59">
        <f t="shared" si="3"/>
        <v>0</v>
      </c>
      <c r="I79" s="60"/>
    </row>
    <row r="80" spans="1:9" ht="15.75" thickBot="1">
      <c r="C80" s="103" t="s">
        <v>155</v>
      </c>
      <c r="D80" s="104"/>
      <c r="E80" s="61">
        <f>COUNTIF(F12:F71,"Không XL")</f>
        <v>10</v>
      </c>
      <c r="F80" s="62">
        <f t="shared" si="2"/>
        <v>16.666666666666668</v>
      </c>
      <c r="G80" s="61">
        <f>COUNTIF(H12:H71,"Không XL")</f>
        <v>59</v>
      </c>
      <c r="H80" s="62">
        <f t="shared" si="3"/>
        <v>98.333333333333329</v>
      </c>
      <c r="I80" s="63"/>
    </row>
    <row r="81" spans="1:10">
      <c r="C81" s="67"/>
      <c r="D81" s="67"/>
      <c r="F81" s="64"/>
    </row>
    <row r="82" spans="1:10" ht="15.75">
      <c r="E82" s="105" t="s">
        <v>264</v>
      </c>
      <c r="F82" s="105"/>
      <c r="G82" s="105"/>
      <c r="H82" s="105"/>
      <c r="I82" s="105"/>
    </row>
    <row r="83" spans="1:10">
      <c r="A83" s="98" t="s">
        <v>157</v>
      </c>
      <c r="B83" s="98"/>
      <c r="C83" s="98"/>
      <c r="D83" s="98"/>
      <c r="E83" s="98"/>
      <c r="F83" s="98" t="s">
        <v>142</v>
      </c>
      <c r="G83" s="98"/>
      <c r="H83" s="98"/>
      <c r="I83" s="65" t="s">
        <v>158</v>
      </c>
      <c r="J83" s="65"/>
    </row>
    <row r="87" spans="1:10">
      <c r="A87" s="4">
        <v>1</v>
      </c>
    </row>
  </sheetData>
  <mergeCells count="30">
    <mergeCell ref="A2:D2"/>
    <mergeCell ref="E2:I2"/>
    <mergeCell ref="A3:D3"/>
    <mergeCell ref="E3:I3"/>
    <mergeCell ref="A4:D4"/>
    <mergeCell ref="E4:I4"/>
    <mergeCell ref="C75:D75"/>
    <mergeCell ref="A5:D5"/>
    <mergeCell ref="A6:I6"/>
    <mergeCell ref="A7:I7"/>
    <mergeCell ref="A8:I8"/>
    <mergeCell ref="A10:A11"/>
    <mergeCell ref="B10:B11"/>
    <mergeCell ref="C10:D11"/>
    <mergeCell ref="E10:F10"/>
    <mergeCell ref="G10:H10"/>
    <mergeCell ref="I10:I11"/>
    <mergeCell ref="C72:I72"/>
    <mergeCell ref="C73:D74"/>
    <mergeCell ref="E73:F73"/>
    <mergeCell ref="G73:H73"/>
    <mergeCell ref="I73:I74"/>
    <mergeCell ref="A83:E83"/>
    <mergeCell ref="F83:H83"/>
    <mergeCell ref="C76:D76"/>
    <mergeCell ref="C77:D77"/>
    <mergeCell ref="C78:D78"/>
    <mergeCell ref="C79:D79"/>
    <mergeCell ref="C80:D80"/>
    <mergeCell ref="E82:I82"/>
  </mergeCells>
  <conditionalFormatting sqref="H12:H71 F12:F71">
    <cfRule type="cellIs" dxfId="25" priority="1" stopIfTrue="1" operator="equal">
      <formula>"SVG"</formula>
    </cfRule>
    <cfRule type="cellIs" dxfId="24" priority="2" stopIfTrue="1" operator="equal">
      <formula>"SVXS"</formula>
    </cfRule>
  </conditionalFormatting>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opLeftCell="A38" workbookViewId="0">
      <selection activeCell="H69" sqref="H6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908</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798</v>
      </c>
      <c r="C12" s="54" t="s">
        <v>351</v>
      </c>
      <c r="D12" s="55" t="s">
        <v>266</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799</v>
      </c>
      <c r="C13" s="54" t="s">
        <v>352</v>
      </c>
      <c r="D13" s="55" t="s">
        <v>266</v>
      </c>
      <c r="E13" s="81"/>
      <c r="F13" s="66" t="str">
        <f t="shared" ref="F13:F59" si="0">IF(AND(E13&gt;=90),"Xuất sắc",IF(AND(E13&gt;=80),"Tốt",IF(AND(E13&gt;=70),"Khá",IF(AND(E13&gt;=60),"TB",IF(AND(E13&gt;=50),"TB",IF(AND(E13&lt;50),IF(AND(E13&gt;0),"Yếu",IF(AND(E13=0),"Không XL"," "))))))))</f>
        <v>Không XL</v>
      </c>
      <c r="G13" s="81"/>
      <c r="H13" s="66" t="str">
        <f t="shared" ref="H13:H59" si="1">IF(AND(G13&gt;=90),"Xuất sắc",IF(AND(G13&gt;=80),"Tốt",IF(AND(G13&gt;=70),"Khá",IF(AND(G13&gt;=60),"TB",IF(AND(G13&gt;=50),"TB",IF(AND(G13&lt;50),IF(AND(G13&gt;0),"Yếu",IF(AND(G13=0),"Không XL"," "))))))))</f>
        <v>Không XL</v>
      </c>
      <c r="I13" s="57"/>
    </row>
    <row r="14" spans="1:20" s="12" customFormat="1" ht="17.45" customHeight="1">
      <c r="A14" s="81">
        <v>3</v>
      </c>
      <c r="B14" s="53" t="s">
        <v>800</v>
      </c>
      <c r="C14" s="54" t="s">
        <v>353</v>
      </c>
      <c r="D14" s="55" t="s">
        <v>167</v>
      </c>
      <c r="E14" s="81"/>
      <c r="F14" s="66" t="str">
        <f t="shared" si="0"/>
        <v>Không XL</v>
      </c>
      <c r="G14" s="81"/>
      <c r="H14" s="66" t="str">
        <f t="shared" si="1"/>
        <v>Không XL</v>
      </c>
      <c r="I14" s="57"/>
    </row>
    <row r="15" spans="1:20" s="12" customFormat="1" ht="17.45" customHeight="1">
      <c r="A15" s="81">
        <v>4</v>
      </c>
      <c r="B15" s="53" t="s">
        <v>801</v>
      </c>
      <c r="C15" s="54" t="s">
        <v>354</v>
      </c>
      <c r="D15" s="55" t="s">
        <v>161</v>
      </c>
      <c r="E15" s="81"/>
      <c r="F15" s="66" t="str">
        <f t="shared" si="0"/>
        <v>Không XL</v>
      </c>
      <c r="G15" s="81"/>
      <c r="H15" s="66" t="str">
        <f t="shared" si="1"/>
        <v>Không XL</v>
      </c>
      <c r="I15" s="14"/>
    </row>
    <row r="16" spans="1:20" s="12" customFormat="1" ht="17.45" customHeight="1">
      <c r="A16" s="81">
        <v>5</v>
      </c>
      <c r="B16" s="53" t="s">
        <v>802</v>
      </c>
      <c r="C16" s="54" t="s">
        <v>355</v>
      </c>
      <c r="D16" s="55" t="s">
        <v>161</v>
      </c>
      <c r="E16" s="81"/>
      <c r="F16" s="66" t="str">
        <f t="shared" si="0"/>
        <v>Không XL</v>
      </c>
      <c r="G16" s="81"/>
      <c r="H16" s="66" t="str">
        <f t="shared" si="1"/>
        <v>Không XL</v>
      </c>
      <c r="I16" s="14"/>
    </row>
    <row r="17" spans="1:9" s="12" customFormat="1">
      <c r="A17" s="81">
        <v>6</v>
      </c>
      <c r="B17" s="53" t="s">
        <v>803</v>
      </c>
      <c r="C17" s="54" t="s">
        <v>356</v>
      </c>
      <c r="D17" s="55" t="s">
        <v>161</v>
      </c>
      <c r="E17" s="81"/>
      <c r="F17" s="66" t="str">
        <f t="shared" si="0"/>
        <v>Không XL</v>
      </c>
      <c r="G17" s="81"/>
      <c r="H17" s="66" t="str">
        <f t="shared" si="1"/>
        <v>Không XL</v>
      </c>
      <c r="I17" s="14"/>
    </row>
    <row r="18" spans="1:9" s="12" customFormat="1">
      <c r="A18" s="81">
        <v>7</v>
      </c>
      <c r="B18" s="53" t="s">
        <v>804</v>
      </c>
      <c r="C18" s="54" t="s">
        <v>357</v>
      </c>
      <c r="D18" s="55" t="s">
        <v>358</v>
      </c>
      <c r="E18" s="81"/>
      <c r="F18" s="66" t="str">
        <f t="shared" si="0"/>
        <v>Không XL</v>
      </c>
      <c r="G18" s="81"/>
      <c r="H18" s="66" t="str">
        <f t="shared" si="1"/>
        <v>Không XL</v>
      </c>
      <c r="I18" s="14"/>
    </row>
    <row r="19" spans="1:9" s="12" customFormat="1">
      <c r="A19" s="81">
        <v>8</v>
      </c>
      <c r="B19" s="53" t="s">
        <v>805</v>
      </c>
      <c r="C19" s="54" t="s">
        <v>359</v>
      </c>
      <c r="D19" s="55" t="s">
        <v>162</v>
      </c>
      <c r="E19" s="81"/>
      <c r="F19" s="66" t="str">
        <f t="shared" si="0"/>
        <v>Không XL</v>
      </c>
      <c r="G19" s="81"/>
      <c r="H19" s="66" t="str">
        <f t="shared" si="1"/>
        <v>Không XL</v>
      </c>
      <c r="I19" s="14"/>
    </row>
    <row r="20" spans="1:9" s="12" customFormat="1">
      <c r="A20" s="81">
        <v>9</v>
      </c>
      <c r="B20" s="53" t="s">
        <v>806</v>
      </c>
      <c r="C20" s="54" t="s">
        <v>360</v>
      </c>
      <c r="D20" s="55" t="s">
        <v>361</v>
      </c>
      <c r="E20" s="81"/>
      <c r="F20" s="66" t="str">
        <f t="shared" si="0"/>
        <v>Không XL</v>
      </c>
      <c r="G20" s="81"/>
      <c r="H20" s="66" t="str">
        <f t="shared" si="1"/>
        <v>Không XL</v>
      </c>
      <c r="I20" s="57"/>
    </row>
    <row r="21" spans="1:9" s="12" customFormat="1">
      <c r="A21" s="81">
        <v>10</v>
      </c>
      <c r="B21" s="53" t="s">
        <v>807</v>
      </c>
      <c r="C21" s="54" t="s">
        <v>362</v>
      </c>
      <c r="D21" s="55" t="s">
        <v>363</v>
      </c>
      <c r="E21" s="81"/>
      <c r="F21" s="66" t="str">
        <f t="shared" si="0"/>
        <v>Không XL</v>
      </c>
      <c r="G21" s="81"/>
      <c r="H21" s="66" t="str">
        <f t="shared" si="1"/>
        <v>Không XL</v>
      </c>
      <c r="I21" s="57"/>
    </row>
    <row r="22" spans="1:9" s="12" customFormat="1">
      <c r="A22" s="81">
        <v>11</v>
      </c>
      <c r="B22" s="53" t="s">
        <v>808</v>
      </c>
      <c r="C22" s="54" t="s">
        <v>364</v>
      </c>
      <c r="D22" s="55" t="s">
        <v>365</v>
      </c>
      <c r="E22" s="81"/>
      <c r="F22" s="66" t="str">
        <f t="shared" si="0"/>
        <v>Không XL</v>
      </c>
      <c r="G22" s="81"/>
      <c r="H22" s="66" t="str">
        <f t="shared" si="1"/>
        <v>Không XL</v>
      </c>
      <c r="I22" s="57"/>
    </row>
    <row r="23" spans="1:9" s="12" customFormat="1">
      <c r="A23" s="81">
        <v>12</v>
      </c>
      <c r="B23" s="53" t="s">
        <v>809</v>
      </c>
      <c r="C23" s="54" t="s">
        <v>366</v>
      </c>
      <c r="D23" s="55" t="s">
        <v>367</v>
      </c>
      <c r="E23" s="81"/>
      <c r="F23" s="66" t="str">
        <f t="shared" si="0"/>
        <v>Không XL</v>
      </c>
      <c r="G23" s="81"/>
      <c r="H23" s="66" t="str">
        <f t="shared" si="1"/>
        <v>Không XL</v>
      </c>
      <c r="I23" s="14"/>
    </row>
    <row r="24" spans="1:9" s="12" customFormat="1">
      <c r="A24" s="81">
        <v>13</v>
      </c>
      <c r="B24" s="53" t="s">
        <v>810</v>
      </c>
      <c r="C24" s="54" t="s">
        <v>368</v>
      </c>
      <c r="D24" s="55" t="s">
        <v>369</v>
      </c>
      <c r="E24" s="81"/>
      <c r="F24" s="66" t="str">
        <f t="shared" si="0"/>
        <v>Không XL</v>
      </c>
      <c r="G24" s="81"/>
      <c r="H24" s="66" t="str">
        <f t="shared" si="1"/>
        <v>Không XL</v>
      </c>
      <c r="I24" s="14"/>
    </row>
    <row r="25" spans="1:9" s="12" customFormat="1">
      <c r="A25" s="81">
        <v>14</v>
      </c>
      <c r="B25" s="53" t="s">
        <v>811</v>
      </c>
      <c r="C25" s="54" t="s">
        <v>370</v>
      </c>
      <c r="D25" s="55" t="s">
        <v>163</v>
      </c>
      <c r="E25" s="81"/>
      <c r="F25" s="66" t="str">
        <f t="shared" si="0"/>
        <v>Không XL</v>
      </c>
      <c r="G25" s="81"/>
      <c r="H25" s="66" t="str">
        <f t="shared" si="1"/>
        <v>Không XL</v>
      </c>
      <c r="I25" s="14"/>
    </row>
    <row r="26" spans="1:9" s="12" customFormat="1">
      <c r="A26" s="81">
        <v>15</v>
      </c>
      <c r="B26" s="53" t="s">
        <v>812</v>
      </c>
      <c r="C26" s="54" t="s">
        <v>371</v>
      </c>
      <c r="D26" s="55" t="s">
        <v>372</v>
      </c>
      <c r="E26" s="81"/>
      <c r="F26" s="66" t="str">
        <f t="shared" si="0"/>
        <v>Không XL</v>
      </c>
      <c r="G26" s="81"/>
      <c r="H26" s="66" t="str">
        <f t="shared" si="1"/>
        <v>Không XL</v>
      </c>
      <c r="I26" s="14"/>
    </row>
    <row r="27" spans="1:9" s="12" customFormat="1">
      <c r="A27" s="81">
        <v>16</v>
      </c>
      <c r="B27" s="53" t="s">
        <v>813</v>
      </c>
      <c r="C27" s="54" t="s">
        <v>375</v>
      </c>
      <c r="D27" s="55" t="s">
        <v>376</v>
      </c>
      <c r="E27" s="81"/>
      <c r="F27" s="66" t="str">
        <f t="shared" si="0"/>
        <v>Không XL</v>
      </c>
      <c r="G27" s="81"/>
      <c r="H27" s="66" t="str">
        <f t="shared" si="1"/>
        <v>Không XL</v>
      </c>
      <c r="I27" s="14"/>
    </row>
    <row r="28" spans="1:9" s="12" customFormat="1">
      <c r="A28" s="81">
        <v>17</v>
      </c>
      <c r="B28" s="53" t="s">
        <v>814</v>
      </c>
      <c r="C28" s="54" t="s">
        <v>377</v>
      </c>
      <c r="D28" s="55" t="s">
        <v>164</v>
      </c>
      <c r="E28" s="81"/>
      <c r="F28" s="66" t="str">
        <f t="shared" si="0"/>
        <v>Không XL</v>
      </c>
      <c r="G28" s="81"/>
      <c r="H28" s="66" t="str">
        <f t="shared" si="1"/>
        <v>Không XL</v>
      </c>
      <c r="I28" s="14"/>
    </row>
    <row r="29" spans="1:9" s="12" customFormat="1">
      <c r="A29" s="81">
        <v>18</v>
      </c>
      <c r="B29" s="53" t="s">
        <v>815</v>
      </c>
      <c r="C29" s="54" t="s">
        <v>378</v>
      </c>
      <c r="D29" s="55" t="s">
        <v>164</v>
      </c>
      <c r="E29" s="81"/>
      <c r="F29" s="66" t="str">
        <f t="shared" si="0"/>
        <v>Không XL</v>
      </c>
      <c r="G29" s="81"/>
      <c r="H29" s="66" t="str">
        <f t="shared" si="1"/>
        <v>Không XL</v>
      </c>
      <c r="I29" s="14"/>
    </row>
    <row r="30" spans="1:9" s="12" customFormat="1">
      <c r="A30" s="81">
        <v>19</v>
      </c>
      <c r="B30" s="53" t="s">
        <v>816</v>
      </c>
      <c r="C30" s="54" t="s">
        <v>379</v>
      </c>
      <c r="D30" s="55" t="s">
        <v>164</v>
      </c>
      <c r="E30" s="81"/>
      <c r="F30" s="66" t="str">
        <f t="shared" si="0"/>
        <v>Không XL</v>
      </c>
      <c r="G30" s="81"/>
      <c r="H30" s="66" t="str">
        <f t="shared" si="1"/>
        <v>Không XL</v>
      </c>
      <c r="I30" s="14"/>
    </row>
    <row r="31" spans="1:9" s="12" customFormat="1">
      <c r="A31" s="81">
        <v>20</v>
      </c>
      <c r="B31" s="53" t="s">
        <v>817</v>
      </c>
      <c r="C31" s="54" t="s">
        <v>380</v>
      </c>
      <c r="D31" s="55" t="s">
        <v>294</v>
      </c>
      <c r="E31" s="81"/>
      <c r="F31" s="66" t="str">
        <f t="shared" si="0"/>
        <v>Không XL</v>
      </c>
      <c r="G31" s="81"/>
      <c r="H31" s="66" t="str">
        <f t="shared" si="1"/>
        <v>Không XL</v>
      </c>
      <c r="I31" s="57"/>
    </row>
    <row r="32" spans="1:9" s="12" customFormat="1">
      <c r="A32" s="81">
        <v>21</v>
      </c>
      <c r="B32" s="53" t="s">
        <v>818</v>
      </c>
      <c r="C32" s="54" t="s">
        <v>381</v>
      </c>
      <c r="D32" s="55" t="s">
        <v>294</v>
      </c>
      <c r="E32" s="81"/>
      <c r="F32" s="66" t="str">
        <f t="shared" si="0"/>
        <v>Không XL</v>
      </c>
      <c r="G32" s="81"/>
      <c r="H32" s="66" t="str">
        <f t="shared" si="1"/>
        <v>Không XL</v>
      </c>
      <c r="I32" s="14"/>
    </row>
    <row r="33" spans="1:9" s="12" customFormat="1">
      <c r="A33" s="81">
        <v>22</v>
      </c>
      <c r="B33" s="53" t="s">
        <v>819</v>
      </c>
      <c r="C33" s="54" t="s">
        <v>383</v>
      </c>
      <c r="D33" s="55" t="s">
        <v>294</v>
      </c>
      <c r="E33" s="81"/>
      <c r="F33" s="66" t="str">
        <f t="shared" si="0"/>
        <v>Không XL</v>
      </c>
      <c r="G33" s="81"/>
      <c r="H33" s="66" t="str">
        <f t="shared" si="1"/>
        <v>Không XL</v>
      </c>
      <c r="I33" s="14"/>
    </row>
    <row r="34" spans="1:9" s="12" customFormat="1">
      <c r="A34" s="81">
        <v>23</v>
      </c>
      <c r="B34" s="53" t="s">
        <v>820</v>
      </c>
      <c r="C34" s="54" t="s">
        <v>384</v>
      </c>
      <c r="D34" s="55" t="s">
        <v>297</v>
      </c>
      <c r="E34" s="81"/>
      <c r="F34" s="66" t="str">
        <f t="shared" si="0"/>
        <v>Không XL</v>
      </c>
      <c r="G34" s="81"/>
      <c r="H34" s="66" t="str">
        <f t="shared" si="1"/>
        <v>Không XL</v>
      </c>
      <c r="I34" s="14"/>
    </row>
    <row r="35" spans="1:9" s="12" customFormat="1">
      <c r="A35" s="81">
        <v>24</v>
      </c>
      <c r="B35" s="53" t="s">
        <v>821</v>
      </c>
      <c r="C35" s="54" t="s">
        <v>386</v>
      </c>
      <c r="D35" s="55" t="s">
        <v>385</v>
      </c>
      <c r="E35" s="81"/>
      <c r="F35" s="66" t="str">
        <f t="shared" si="0"/>
        <v>Không XL</v>
      </c>
      <c r="G35" s="81"/>
      <c r="H35" s="66" t="str">
        <f t="shared" si="1"/>
        <v>Không XL</v>
      </c>
      <c r="I35" s="14"/>
    </row>
    <row r="36" spans="1:9" s="12" customFormat="1">
      <c r="A36" s="81">
        <v>25</v>
      </c>
      <c r="B36" s="53" t="s">
        <v>822</v>
      </c>
      <c r="C36" s="54" t="s">
        <v>387</v>
      </c>
      <c r="D36" s="55" t="s">
        <v>385</v>
      </c>
      <c r="E36" s="81"/>
      <c r="F36" s="66" t="str">
        <f t="shared" si="0"/>
        <v>Không XL</v>
      </c>
      <c r="G36" s="81"/>
      <c r="H36" s="66" t="str">
        <f t="shared" si="1"/>
        <v>Không XL</v>
      </c>
      <c r="I36" s="14"/>
    </row>
    <row r="37" spans="1:9" s="12" customFormat="1">
      <c r="A37" s="81">
        <v>26</v>
      </c>
      <c r="B37" s="53" t="s">
        <v>823</v>
      </c>
      <c r="C37" s="54" t="s">
        <v>388</v>
      </c>
      <c r="D37" s="55" t="s">
        <v>385</v>
      </c>
      <c r="E37" s="81"/>
      <c r="F37" s="66" t="str">
        <f t="shared" si="0"/>
        <v>Không XL</v>
      </c>
      <c r="G37" s="81"/>
      <c r="H37" s="66" t="str">
        <f t="shared" si="1"/>
        <v>Không XL</v>
      </c>
      <c r="I37" s="14"/>
    </row>
    <row r="38" spans="1:9" s="12" customFormat="1">
      <c r="A38" s="81">
        <v>27</v>
      </c>
      <c r="B38" s="53" t="s">
        <v>824</v>
      </c>
      <c r="C38" s="54" t="s">
        <v>389</v>
      </c>
      <c r="D38" s="55" t="s">
        <v>390</v>
      </c>
      <c r="E38" s="81"/>
      <c r="F38" s="66" t="str">
        <f t="shared" si="0"/>
        <v>Không XL</v>
      </c>
      <c r="G38" s="81"/>
      <c r="H38" s="66" t="str">
        <f t="shared" si="1"/>
        <v>Không XL</v>
      </c>
      <c r="I38" s="57"/>
    </row>
    <row r="39" spans="1:9" s="12" customFormat="1">
      <c r="A39" s="81">
        <v>28</v>
      </c>
      <c r="B39" s="53" t="s">
        <v>825</v>
      </c>
      <c r="C39" s="54" t="s">
        <v>391</v>
      </c>
      <c r="D39" s="55" t="s">
        <v>392</v>
      </c>
      <c r="E39" s="81"/>
      <c r="F39" s="66" t="str">
        <f t="shared" si="0"/>
        <v>Không XL</v>
      </c>
      <c r="G39" s="81"/>
      <c r="H39" s="66" t="str">
        <f t="shared" si="1"/>
        <v>Không XL</v>
      </c>
      <c r="I39" s="14"/>
    </row>
    <row r="40" spans="1:9" s="12" customFormat="1">
      <c r="A40" s="81">
        <v>29</v>
      </c>
      <c r="B40" s="53" t="s">
        <v>826</v>
      </c>
      <c r="C40" s="54" t="s">
        <v>393</v>
      </c>
      <c r="D40" s="55" t="s">
        <v>394</v>
      </c>
      <c r="E40" s="81"/>
      <c r="F40" s="66" t="str">
        <f t="shared" si="0"/>
        <v>Không XL</v>
      </c>
      <c r="G40" s="81"/>
      <c r="H40" s="66" t="str">
        <f t="shared" si="1"/>
        <v>Không XL</v>
      </c>
      <c r="I40" s="57"/>
    </row>
    <row r="41" spans="1:9" s="12" customFormat="1">
      <c r="A41" s="81">
        <v>30</v>
      </c>
      <c r="B41" s="53" t="s">
        <v>827</v>
      </c>
      <c r="C41" s="54" t="s">
        <v>395</v>
      </c>
      <c r="D41" s="55" t="s">
        <v>307</v>
      </c>
      <c r="E41" s="81"/>
      <c r="F41" s="66" t="str">
        <f t="shared" si="0"/>
        <v>Không XL</v>
      </c>
      <c r="G41" s="81"/>
      <c r="H41" s="66" t="str">
        <f t="shared" si="1"/>
        <v>Không XL</v>
      </c>
      <c r="I41" s="57"/>
    </row>
    <row r="42" spans="1:9" s="12" customFormat="1">
      <c r="A42" s="81">
        <v>31</v>
      </c>
      <c r="B42" s="53" t="s">
        <v>828</v>
      </c>
      <c r="C42" s="54" t="s">
        <v>398</v>
      </c>
      <c r="D42" s="55" t="s">
        <v>399</v>
      </c>
      <c r="E42" s="81"/>
      <c r="F42" s="66" t="str">
        <f t="shared" si="0"/>
        <v>Không XL</v>
      </c>
      <c r="G42" s="81"/>
      <c r="H42" s="66" t="str">
        <f t="shared" si="1"/>
        <v>Không XL</v>
      </c>
      <c r="I42" s="57"/>
    </row>
    <row r="43" spans="1:9" s="12" customFormat="1">
      <c r="A43" s="81">
        <v>32</v>
      </c>
      <c r="B43" s="53" t="s">
        <v>829</v>
      </c>
      <c r="C43" s="54" t="s">
        <v>400</v>
      </c>
      <c r="D43" s="55" t="s">
        <v>401</v>
      </c>
      <c r="E43" s="81"/>
      <c r="F43" s="66" t="str">
        <f t="shared" si="0"/>
        <v>Không XL</v>
      </c>
      <c r="G43" s="81"/>
      <c r="H43" s="66" t="str">
        <f t="shared" si="1"/>
        <v>Không XL</v>
      </c>
      <c r="I43" s="14"/>
    </row>
    <row r="44" spans="1:9" s="12" customFormat="1">
      <c r="A44" s="81">
        <v>33</v>
      </c>
      <c r="B44" s="53" t="s">
        <v>830</v>
      </c>
      <c r="C44" s="54" t="s">
        <v>402</v>
      </c>
      <c r="D44" s="55" t="s">
        <v>317</v>
      </c>
      <c r="E44" s="81"/>
      <c r="F44" s="66" t="str">
        <f t="shared" si="0"/>
        <v>Không XL</v>
      </c>
      <c r="G44" s="81"/>
      <c r="H44" s="66" t="str">
        <f t="shared" si="1"/>
        <v>Không XL</v>
      </c>
      <c r="I44" s="14"/>
    </row>
    <row r="45" spans="1:9" s="12" customFormat="1">
      <c r="A45" s="81">
        <v>34</v>
      </c>
      <c r="B45" s="53" t="s">
        <v>831</v>
      </c>
      <c r="C45" s="54" t="s">
        <v>403</v>
      </c>
      <c r="D45" s="55" t="s">
        <v>404</v>
      </c>
      <c r="E45" s="81"/>
      <c r="F45" s="66" t="str">
        <f t="shared" si="0"/>
        <v>Không XL</v>
      </c>
      <c r="G45" s="81"/>
      <c r="H45" s="66" t="str">
        <f t="shared" si="1"/>
        <v>Không XL</v>
      </c>
      <c r="I45" s="14"/>
    </row>
    <row r="46" spans="1:9" s="12" customFormat="1">
      <c r="A46" s="81">
        <v>35</v>
      </c>
      <c r="B46" s="53" t="s">
        <v>832</v>
      </c>
      <c r="C46" s="54" t="s">
        <v>329</v>
      </c>
      <c r="D46" s="55" t="s">
        <v>405</v>
      </c>
      <c r="E46" s="81"/>
      <c r="F46" s="66" t="str">
        <f t="shared" si="0"/>
        <v>Không XL</v>
      </c>
      <c r="G46" s="81"/>
      <c r="H46" s="66" t="str">
        <f t="shared" si="1"/>
        <v>Không XL</v>
      </c>
      <c r="I46" s="14"/>
    </row>
    <row r="47" spans="1:9" s="12" customFormat="1">
      <c r="A47" s="81">
        <v>36</v>
      </c>
      <c r="B47" s="53" t="s">
        <v>833</v>
      </c>
      <c r="C47" s="54" t="s">
        <v>382</v>
      </c>
      <c r="D47" s="55" t="s">
        <v>405</v>
      </c>
      <c r="E47" s="81"/>
      <c r="F47" s="66" t="str">
        <f t="shared" si="0"/>
        <v>Không XL</v>
      </c>
      <c r="G47" s="81"/>
      <c r="H47" s="66" t="str">
        <f t="shared" si="1"/>
        <v>Không XL</v>
      </c>
      <c r="I47" s="14"/>
    </row>
    <row r="48" spans="1:9" s="12" customFormat="1">
      <c r="A48" s="81">
        <v>37</v>
      </c>
      <c r="B48" s="53" t="s">
        <v>834</v>
      </c>
      <c r="C48" s="54" t="s">
        <v>406</v>
      </c>
      <c r="D48" s="55" t="s">
        <v>407</v>
      </c>
      <c r="E48" s="81"/>
      <c r="F48" s="66" t="str">
        <f t="shared" si="0"/>
        <v>Không XL</v>
      </c>
      <c r="G48" s="81"/>
      <c r="H48" s="66" t="str">
        <f t="shared" si="1"/>
        <v>Không XL</v>
      </c>
      <c r="I48" s="14"/>
    </row>
    <row r="49" spans="1:9" s="12" customFormat="1">
      <c r="A49" s="81">
        <v>38</v>
      </c>
      <c r="B49" s="53" t="s">
        <v>835</v>
      </c>
      <c r="C49" s="54" t="s">
        <v>408</v>
      </c>
      <c r="D49" s="55" t="s">
        <v>324</v>
      </c>
      <c r="E49" s="81"/>
      <c r="F49" s="66" t="str">
        <f t="shared" si="0"/>
        <v>Không XL</v>
      </c>
      <c r="G49" s="81"/>
      <c r="H49" s="66" t="str">
        <f t="shared" si="1"/>
        <v>Không XL</v>
      </c>
      <c r="I49" s="14"/>
    </row>
    <row r="50" spans="1:9" s="12" customFormat="1">
      <c r="A50" s="81">
        <v>39</v>
      </c>
      <c r="B50" s="53" t="s">
        <v>836</v>
      </c>
      <c r="C50" s="54" t="s">
        <v>409</v>
      </c>
      <c r="D50" s="55" t="s">
        <v>326</v>
      </c>
      <c r="E50" s="81"/>
      <c r="F50" s="66" t="str">
        <f t="shared" si="0"/>
        <v>Không XL</v>
      </c>
      <c r="G50" s="81"/>
      <c r="H50" s="66" t="str">
        <f t="shared" si="1"/>
        <v>Không XL</v>
      </c>
      <c r="I50" s="14"/>
    </row>
    <row r="51" spans="1:9" s="12" customFormat="1">
      <c r="A51" s="81">
        <v>40</v>
      </c>
      <c r="B51" s="53" t="s">
        <v>837</v>
      </c>
      <c r="C51" s="54" t="s">
        <v>410</v>
      </c>
      <c r="D51" s="55" t="s">
        <v>326</v>
      </c>
      <c r="E51" s="81"/>
      <c r="F51" s="66" t="str">
        <f t="shared" si="0"/>
        <v>Không XL</v>
      </c>
      <c r="G51" s="81"/>
      <c r="H51" s="66" t="str">
        <f t="shared" si="1"/>
        <v>Không XL</v>
      </c>
      <c r="I51" s="57"/>
    </row>
    <row r="52" spans="1:9" s="12" customFormat="1">
      <c r="A52" s="81">
        <v>41</v>
      </c>
      <c r="B52" s="53" t="s">
        <v>838</v>
      </c>
      <c r="C52" s="54" t="s">
        <v>411</v>
      </c>
      <c r="D52" s="55" t="s">
        <v>412</v>
      </c>
      <c r="E52" s="81"/>
      <c r="F52" s="66" t="str">
        <f t="shared" si="0"/>
        <v>Không XL</v>
      </c>
      <c r="G52" s="81"/>
      <c r="H52" s="66" t="str">
        <f t="shared" si="1"/>
        <v>Không XL</v>
      </c>
      <c r="I52" s="14"/>
    </row>
    <row r="53" spans="1:9" s="12" customFormat="1">
      <c r="A53" s="81">
        <v>42</v>
      </c>
      <c r="B53" s="53" t="s">
        <v>839</v>
      </c>
      <c r="C53" s="54" t="s">
        <v>329</v>
      </c>
      <c r="D53" s="55" t="s">
        <v>413</v>
      </c>
      <c r="E53" s="81"/>
      <c r="F53" s="66" t="str">
        <f t="shared" si="0"/>
        <v>Không XL</v>
      </c>
      <c r="G53" s="81"/>
      <c r="H53" s="66" t="str">
        <f t="shared" si="1"/>
        <v>Không XL</v>
      </c>
      <c r="I53" s="14"/>
    </row>
    <row r="54" spans="1:9" s="12" customFormat="1">
      <c r="A54" s="81">
        <v>43</v>
      </c>
      <c r="B54" s="53" t="s">
        <v>840</v>
      </c>
      <c r="C54" s="54" t="s">
        <v>414</v>
      </c>
      <c r="D54" s="55" t="s">
        <v>415</v>
      </c>
      <c r="E54" s="81"/>
      <c r="F54" s="66" t="str">
        <f t="shared" si="0"/>
        <v>Không XL</v>
      </c>
      <c r="G54" s="81"/>
      <c r="H54" s="66" t="str">
        <f t="shared" si="1"/>
        <v>Không XL</v>
      </c>
      <c r="I54" s="14"/>
    </row>
    <row r="55" spans="1:9" s="12" customFormat="1">
      <c r="A55" s="81">
        <v>44</v>
      </c>
      <c r="B55" s="53" t="s">
        <v>841</v>
      </c>
      <c r="C55" s="54" t="s">
        <v>416</v>
      </c>
      <c r="D55" s="55" t="s">
        <v>417</v>
      </c>
      <c r="E55" s="81"/>
      <c r="F55" s="66" t="str">
        <f t="shared" si="0"/>
        <v>Không XL</v>
      </c>
      <c r="G55" s="81"/>
      <c r="H55" s="66" t="str">
        <f t="shared" si="1"/>
        <v>Không XL</v>
      </c>
      <c r="I55" s="14"/>
    </row>
    <row r="56" spans="1:9" s="12" customFormat="1">
      <c r="A56" s="81">
        <v>45</v>
      </c>
      <c r="B56" s="53" t="s">
        <v>842</v>
      </c>
      <c r="C56" s="54" t="s">
        <v>418</v>
      </c>
      <c r="D56" s="55" t="s">
        <v>341</v>
      </c>
      <c r="E56" s="81"/>
      <c r="F56" s="66" t="str">
        <f t="shared" si="0"/>
        <v>Không XL</v>
      </c>
      <c r="G56" s="81"/>
      <c r="H56" s="66" t="str">
        <f t="shared" si="1"/>
        <v>Không XL</v>
      </c>
      <c r="I56" s="14"/>
    </row>
    <row r="57" spans="1:9" s="12" customFormat="1">
      <c r="A57" s="81">
        <v>46</v>
      </c>
      <c r="B57" s="53" t="s">
        <v>843</v>
      </c>
      <c r="C57" s="54" t="s">
        <v>419</v>
      </c>
      <c r="D57" s="55" t="s">
        <v>341</v>
      </c>
      <c r="E57" s="81"/>
      <c r="F57" s="66" t="str">
        <f t="shared" si="0"/>
        <v>Không XL</v>
      </c>
      <c r="G57" s="81"/>
      <c r="H57" s="66" t="str">
        <f t="shared" si="1"/>
        <v>Không XL</v>
      </c>
      <c r="I57" s="14"/>
    </row>
    <row r="58" spans="1:9" s="12" customFormat="1">
      <c r="A58" s="81">
        <v>47</v>
      </c>
      <c r="B58" s="53" t="s">
        <v>844</v>
      </c>
      <c r="C58" s="54" t="s">
        <v>420</v>
      </c>
      <c r="D58" s="55" t="s">
        <v>421</v>
      </c>
      <c r="E58" s="81"/>
      <c r="F58" s="66" t="str">
        <f t="shared" si="0"/>
        <v>Không XL</v>
      </c>
      <c r="G58" s="81"/>
      <c r="H58" s="66" t="str">
        <f t="shared" si="1"/>
        <v>Không XL</v>
      </c>
      <c r="I58" s="57"/>
    </row>
    <row r="59" spans="1:9" s="12" customFormat="1">
      <c r="A59" s="81">
        <v>48</v>
      </c>
      <c r="B59" s="53" t="s">
        <v>845</v>
      </c>
      <c r="C59" s="54" t="s">
        <v>422</v>
      </c>
      <c r="D59" s="55" t="s">
        <v>421</v>
      </c>
      <c r="E59" s="81"/>
      <c r="F59" s="66" t="str">
        <f t="shared" si="0"/>
        <v>Không XL</v>
      </c>
      <c r="G59" s="81"/>
      <c r="H59" s="66" t="str">
        <f t="shared" si="1"/>
        <v>Không XL</v>
      </c>
      <c r="I59" s="14"/>
    </row>
    <row r="60" spans="1:9" ht="15.75">
      <c r="A60" s="46"/>
      <c r="B60" s="46"/>
      <c r="C60" s="129" t="s">
        <v>146</v>
      </c>
      <c r="D60" s="129"/>
      <c r="E60" s="129"/>
      <c r="F60" s="129"/>
      <c r="G60" s="129"/>
      <c r="H60" s="129"/>
      <c r="I60" s="129"/>
    </row>
    <row r="61" spans="1:9" ht="15" customHeight="1">
      <c r="C61" s="120" t="s">
        <v>147</v>
      </c>
      <c r="D61" s="121"/>
      <c r="E61" s="130" t="s">
        <v>142</v>
      </c>
      <c r="F61" s="131"/>
      <c r="G61" s="130" t="s">
        <v>143</v>
      </c>
      <c r="H61" s="131"/>
      <c r="I61" s="132" t="s">
        <v>13</v>
      </c>
    </row>
    <row r="62" spans="1:9" s="12" customFormat="1" ht="15" customHeight="1">
      <c r="C62" s="122"/>
      <c r="D62" s="123"/>
      <c r="E62" s="52" t="s">
        <v>148</v>
      </c>
      <c r="F62" s="19" t="s">
        <v>149</v>
      </c>
      <c r="G62" s="52" t="s">
        <v>148</v>
      </c>
      <c r="H62" s="19" t="s">
        <v>149</v>
      </c>
      <c r="I62" s="126"/>
    </row>
    <row r="63" spans="1:9">
      <c r="C63" s="101" t="s">
        <v>150</v>
      </c>
      <c r="D63" s="102"/>
      <c r="E63" s="58">
        <f>COUNTIF(F12:F59,"Xuất sắc")</f>
        <v>0</v>
      </c>
      <c r="F63" s="59">
        <f t="shared" ref="F63:F68" si="2">E63*100/$A$59</f>
        <v>0</v>
      </c>
      <c r="G63" s="58">
        <f>COUNTIF(H12:H59,"Xuất sắc")</f>
        <v>0</v>
      </c>
      <c r="H63" s="59">
        <f t="shared" ref="H63:H68" si="3">G63*100/$A$59</f>
        <v>0</v>
      </c>
      <c r="I63" s="60"/>
    </row>
    <row r="64" spans="1:9">
      <c r="C64" s="101" t="s">
        <v>151</v>
      </c>
      <c r="D64" s="102"/>
      <c r="E64" s="58">
        <f>COUNTIF(F12:F59,"Tốt")</f>
        <v>0</v>
      </c>
      <c r="F64" s="59">
        <f t="shared" si="2"/>
        <v>0</v>
      </c>
      <c r="G64" s="58">
        <f>COUNTIF(H12:H59,"Tốt")</f>
        <v>0</v>
      </c>
      <c r="H64" s="59">
        <f t="shared" si="3"/>
        <v>0</v>
      </c>
      <c r="I64" s="60"/>
    </row>
    <row r="65" spans="1:10">
      <c r="C65" s="101" t="s">
        <v>152</v>
      </c>
      <c r="D65" s="102"/>
      <c r="E65" s="58">
        <f>COUNTIF(F12:F59,"Khá")</f>
        <v>0</v>
      </c>
      <c r="F65" s="59">
        <f t="shared" si="2"/>
        <v>0</v>
      </c>
      <c r="G65" s="58">
        <f>COUNTIF(H12:H59,"Khá")</f>
        <v>0</v>
      </c>
      <c r="H65" s="59">
        <f t="shared" si="3"/>
        <v>0</v>
      </c>
      <c r="I65" s="60"/>
    </row>
    <row r="66" spans="1:10">
      <c r="C66" s="101" t="s">
        <v>153</v>
      </c>
      <c r="D66" s="102"/>
      <c r="E66" s="58">
        <f>COUNTIF(F12:F59,"TB")</f>
        <v>0</v>
      </c>
      <c r="F66" s="59">
        <f t="shared" si="2"/>
        <v>0</v>
      </c>
      <c r="G66" s="58">
        <f>COUNTIF(H12:H59,"TB")</f>
        <v>0</v>
      </c>
      <c r="H66" s="59">
        <f t="shared" si="3"/>
        <v>0</v>
      </c>
      <c r="I66" s="60"/>
    </row>
    <row r="67" spans="1:10">
      <c r="C67" s="101" t="s">
        <v>154</v>
      </c>
      <c r="D67" s="102"/>
      <c r="E67" s="58">
        <f>COUNTIF(F12:F59,"Yếu")</f>
        <v>0</v>
      </c>
      <c r="F67" s="59">
        <f t="shared" si="2"/>
        <v>0</v>
      </c>
      <c r="G67" s="58">
        <f>COUNTIF(H12:H59,"Yếu")</f>
        <v>0</v>
      </c>
      <c r="H67" s="59">
        <f t="shared" si="3"/>
        <v>0</v>
      </c>
      <c r="I67" s="60"/>
    </row>
    <row r="68" spans="1:10" ht="15.75" thickBot="1">
      <c r="C68" s="103" t="s">
        <v>155</v>
      </c>
      <c r="D68" s="104"/>
      <c r="E68" s="61">
        <f>COUNTIF(F12:F59,"Không XL")</f>
        <v>48</v>
      </c>
      <c r="F68" s="62">
        <f t="shared" si="2"/>
        <v>100</v>
      </c>
      <c r="G68" s="61">
        <f>COUNTIF(H12:H59,"Không XL")</f>
        <v>48</v>
      </c>
      <c r="H68" s="62">
        <f t="shared" si="3"/>
        <v>100</v>
      </c>
      <c r="I68" s="63"/>
    </row>
    <row r="69" spans="1:10">
      <c r="C69" s="80"/>
      <c r="D69" s="80"/>
      <c r="F69" s="64"/>
    </row>
    <row r="70" spans="1:10" ht="15.75">
      <c r="E70" s="105" t="s">
        <v>264</v>
      </c>
      <c r="F70" s="105"/>
      <c r="G70" s="105"/>
      <c r="H70" s="105"/>
      <c r="I70" s="105"/>
    </row>
    <row r="71" spans="1:10">
      <c r="A71" s="98" t="s">
        <v>157</v>
      </c>
      <c r="B71" s="98"/>
      <c r="C71" s="98"/>
      <c r="D71" s="98"/>
      <c r="E71" s="98"/>
      <c r="F71" s="98" t="s">
        <v>142</v>
      </c>
      <c r="G71" s="98"/>
      <c r="H71" s="98"/>
      <c r="I71" s="65" t="s">
        <v>158</v>
      </c>
      <c r="J71" s="65"/>
    </row>
    <row r="75" spans="1:10">
      <c r="A75" s="4">
        <v>1</v>
      </c>
    </row>
  </sheetData>
  <mergeCells count="30">
    <mergeCell ref="A71:E71"/>
    <mergeCell ref="F71:H71"/>
    <mergeCell ref="C64:D64"/>
    <mergeCell ref="C65:D65"/>
    <mergeCell ref="C66:D66"/>
    <mergeCell ref="C67:D67"/>
    <mergeCell ref="C68:D68"/>
    <mergeCell ref="E70:I70"/>
    <mergeCell ref="C63:D63"/>
    <mergeCell ref="A5:D5"/>
    <mergeCell ref="A6:I6"/>
    <mergeCell ref="A7:I7"/>
    <mergeCell ref="A8:I8"/>
    <mergeCell ref="A10:A11"/>
    <mergeCell ref="B10:B11"/>
    <mergeCell ref="C10:D11"/>
    <mergeCell ref="E10:F10"/>
    <mergeCell ref="G10:H10"/>
    <mergeCell ref="I10:I11"/>
    <mergeCell ref="C60:I60"/>
    <mergeCell ref="C61:D62"/>
    <mergeCell ref="E61:F61"/>
    <mergeCell ref="G61:H61"/>
    <mergeCell ref="I61:I62"/>
    <mergeCell ref="A2:D2"/>
    <mergeCell ref="E2:I2"/>
    <mergeCell ref="A3:D3"/>
    <mergeCell ref="E3:I3"/>
    <mergeCell ref="A4:D4"/>
    <mergeCell ref="E4:I4"/>
  </mergeCells>
  <conditionalFormatting sqref="F12:F59 H12:H59">
    <cfRule type="cellIs" dxfId="23" priority="1" stopIfTrue="1" operator="equal">
      <formula>"SVG"</formula>
    </cfRule>
    <cfRule type="cellIs" dxfId="22" priority="2" stopIfTrue="1" operator="equal">
      <formula>"SVXS"</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topLeftCell="A42" workbookViewId="0">
      <selection activeCell="H75" sqref="H7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963</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909</v>
      </c>
      <c r="C12" s="54" t="s">
        <v>318</v>
      </c>
      <c r="D12" s="55" t="s">
        <v>161</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910</v>
      </c>
      <c r="C13" s="54" t="s">
        <v>423</v>
      </c>
      <c r="D13" s="55" t="s">
        <v>161</v>
      </c>
      <c r="E13" s="81"/>
      <c r="F13" s="66" t="str">
        <f t="shared" ref="F13:F65" si="0">IF(AND(E13&gt;=90),"Xuất sắc",IF(AND(E13&gt;=80),"Tốt",IF(AND(E13&gt;=70),"Khá",IF(AND(E13&gt;=60),"TB",IF(AND(E13&gt;=50),"TB",IF(AND(E13&lt;50),IF(AND(E13&gt;0),"Yếu",IF(AND(E13=0),"Không XL"," "))))))))</f>
        <v>Không XL</v>
      </c>
      <c r="G13" s="81"/>
      <c r="H13" s="66" t="str">
        <f t="shared" ref="H13:H65" si="1">IF(AND(G13&gt;=90),"Xuất sắc",IF(AND(G13&gt;=80),"Tốt",IF(AND(G13&gt;=70),"Khá",IF(AND(G13&gt;=60),"TB",IF(AND(G13&gt;=50),"TB",IF(AND(G13&lt;50),IF(AND(G13&gt;0),"Yếu",IF(AND(G13=0),"Không XL"," "))))))))</f>
        <v>Không XL</v>
      </c>
      <c r="I13" s="57"/>
    </row>
    <row r="14" spans="1:20" s="12" customFormat="1" ht="17.45" customHeight="1">
      <c r="A14" s="81">
        <v>3</v>
      </c>
      <c r="B14" s="53" t="s">
        <v>911</v>
      </c>
      <c r="C14" s="54" t="s">
        <v>424</v>
      </c>
      <c r="D14" s="55" t="s">
        <v>161</v>
      </c>
      <c r="E14" s="81"/>
      <c r="F14" s="66" t="str">
        <f t="shared" si="0"/>
        <v>Không XL</v>
      </c>
      <c r="G14" s="81"/>
      <c r="H14" s="66" t="str">
        <f t="shared" si="1"/>
        <v>Không XL</v>
      </c>
      <c r="I14" s="57"/>
    </row>
    <row r="15" spans="1:20" s="12" customFormat="1" ht="17.45" customHeight="1">
      <c r="A15" s="81">
        <v>4</v>
      </c>
      <c r="B15" s="53" t="s">
        <v>912</v>
      </c>
      <c r="C15" s="54" t="s">
        <v>425</v>
      </c>
      <c r="D15" s="55" t="s">
        <v>162</v>
      </c>
      <c r="E15" s="81"/>
      <c r="F15" s="66" t="str">
        <f t="shared" si="0"/>
        <v>Không XL</v>
      </c>
      <c r="G15" s="81"/>
      <c r="H15" s="66" t="str">
        <f t="shared" si="1"/>
        <v>Không XL</v>
      </c>
      <c r="I15" s="14"/>
    </row>
    <row r="16" spans="1:20" s="12" customFormat="1" ht="17.45" customHeight="1">
      <c r="A16" s="81">
        <v>5</v>
      </c>
      <c r="B16" s="53" t="s">
        <v>913</v>
      </c>
      <c r="C16" s="54" t="s">
        <v>426</v>
      </c>
      <c r="D16" s="55" t="s">
        <v>427</v>
      </c>
      <c r="E16" s="81"/>
      <c r="F16" s="66" t="str">
        <f t="shared" si="0"/>
        <v>Không XL</v>
      </c>
      <c r="G16" s="81"/>
      <c r="H16" s="66" t="str">
        <f t="shared" si="1"/>
        <v>Không XL</v>
      </c>
      <c r="I16" s="14"/>
    </row>
    <row r="17" spans="1:9" s="12" customFormat="1">
      <c r="A17" s="81">
        <v>6</v>
      </c>
      <c r="B17" s="53" t="s">
        <v>914</v>
      </c>
      <c r="C17" s="54" t="s">
        <v>428</v>
      </c>
      <c r="D17" s="55" t="s">
        <v>272</v>
      </c>
      <c r="E17" s="81"/>
      <c r="F17" s="66" t="str">
        <f t="shared" si="0"/>
        <v>Không XL</v>
      </c>
      <c r="G17" s="81"/>
      <c r="H17" s="66" t="str">
        <f t="shared" si="1"/>
        <v>Không XL</v>
      </c>
      <c r="I17" s="14"/>
    </row>
    <row r="18" spans="1:9" s="12" customFormat="1">
      <c r="A18" s="81">
        <v>7</v>
      </c>
      <c r="B18" s="53" t="s">
        <v>915</v>
      </c>
      <c r="C18" s="54" t="s">
        <v>429</v>
      </c>
      <c r="D18" s="55" t="s">
        <v>184</v>
      </c>
      <c r="E18" s="81"/>
      <c r="F18" s="66" t="str">
        <f t="shared" si="0"/>
        <v>Không XL</v>
      </c>
      <c r="G18" s="81"/>
      <c r="H18" s="66" t="str">
        <f t="shared" si="1"/>
        <v>Không XL</v>
      </c>
      <c r="I18" s="14"/>
    </row>
    <row r="19" spans="1:9" s="12" customFormat="1">
      <c r="A19" s="81">
        <v>8</v>
      </c>
      <c r="B19" s="53" t="s">
        <v>916</v>
      </c>
      <c r="C19" s="54" t="s">
        <v>430</v>
      </c>
      <c r="D19" s="55" t="s">
        <v>431</v>
      </c>
      <c r="E19" s="81"/>
      <c r="F19" s="66" t="str">
        <f t="shared" si="0"/>
        <v>Không XL</v>
      </c>
      <c r="G19" s="81"/>
      <c r="H19" s="66" t="str">
        <f t="shared" si="1"/>
        <v>Không XL</v>
      </c>
      <c r="I19" s="14"/>
    </row>
    <row r="20" spans="1:9" s="12" customFormat="1">
      <c r="A20" s="81">
        <v>9</v>
      </c>
      <c r="B20" s="53" t="s">
        <v>917</v>
      </c>
      <c r="C20" s="54" t="s">
        <v>432</v>
      </c>
      <c r="D20" s="55" t="s">
        <v>433</v>
      </c>
      <c r="E20" s="81"/>
      <c r="F20" s="66" t="str">
        <f t="shared" si="0"/>
        <v>Không XL</v>
      </c>
      <c r="G20" s="81"/>
      <c r="H20" s="66" t="str">
        <f t="shared" si="1"/>
        <v>Không XL</v>
      </c>
      <c r="I20" s="57"/>
    </row>
    <row r="21" spans="1:9" s="12" customFormat="1">
      <c r="A21" s="81">
        <v>10</v>
      </c>
      <c r="B21" s="53" t="s">
        <v>918</v>
      </c>
      <c r="C21" s="54" t="s">
        <v>434</v>
      </c>
      <c r="D21" s="55" t="s">
        <v>435</v>
      </c>
      <c r="E21" s="81"/>
      <c r="F21" s="66" t="str">
        <f t="shared" si="0"/>
        <v>Không XL</v>
      </c>
      <c r="G21" s="81"/>
      <c r="H21" s="66" t="str">
        <f t="shared" si="1"/>
        <v>Không XL</v>
      </c>
      <c r="I21" s="57"/>
    </row>
    <row r="22" spans="1:9" s="12" customFormat="1">
      <c r="A22" s="81">
        <v>11</v>
      </c>
      <c r="B22" s="53" t="s">
        <v>919</v>
      </c>
      <c r="C22" s="54" t="s">
        <v>436</v>
      </c>
      <c r="D22" s="55" t="s">
        <v>187</v>
      </c>
      <c r="E22" s="81"/>
      <c r="F22" s="66" t="str">
        <f t="shared" si="0"/>
        <v>Không XL</v>
      </c>
      <c r="G22" s="81"/>
      <c r="H22" s="66" t="str">
        <f t="shared" si="1"/>
        <v>Không XL</v>
      </c>
      <c r="I22" s="57"/>
    </row>
    <row r="23" spans="1:9" s="12" customFormat="1">
      <c r="A23" s="81">
        <v>12</v>
      </c>
      <c r="B23" s="53" t="s">
        <v>920</v>
      </c>
      <c r="C23" s="54" t="s">
        <v>437</v>
      </c>
      <c r="D23" s="55" t="s">
        <v>163</v>
      </c>
      <c r="E23" s="81"/>
      <c r="F23" s="66" t="str">
        <f t="shared" si="0"/>
        <v>Không XL</v>
      </c>
      <c r="G23" s="81"/>
      <c r="H23" s="66" t="str">
        <f t="shared" si="1"/>
        <v>Không XL</v>
      </c>
      <c r="I23" s="14"/>
    </row>
    <row r="24" spans="1:9" s="12" customFormat="1">
      <c r="A24" s="81">
        <v>13</v>
      </c>
      <c r="B24" s="53" t="s">
        <v>921</v>
      </c>
      <c r="C24" s="54" t="s">
        <v>438</v>
      </c>
      <c r="D24" s="55" t="s">
        <v>194</v>
      </c>
      <c r="E24" s="81"/>
      <c r="F24" s="66" t="str">
        <f t="shared" si="0"/>
        <v>Không XL</v>
      </c>
      <c r="G24" s="81"/>
      <c r="H24" s="66" t="str">
        <f t="shared" si="1"/>
        <v>Không XL</v>
      </c>
      <c r="I24" s="14"/>
    </row>
    <row r="25" spans="1:9" s="12" customFormat="1">
      <c r="A25" s="81">
        <v>14</v>
      </c>
      <c r="B25" s="53" t="s">
        <v>922</v>
      </c>
      <c r="C25" s="54" t="s">
        <v>439</v>
      </c>
      <c r="D25" s="55" t="s">
        <v>194</v>
      </c>
      <c r="E25" s="81"/>
      <c r="F25" s="66" t="str">
        <f t="shared" si="0"/>
        <v>Không XL</v>
      </c>
      <c r="G25" s="81"/>
      <c r="H25" s="66" t="str">
        <f t="shared" si="1"/>
        <v>Không XL</v>
      </c>
      <c r="I25" s="14"/>
    </row>
    <row r="26" spans="1:9" s="12" customFormat="1">
      <c r="A26" s="81">
        <v>15</v>
      </c>
      <c r="B26" s="53" t="s">
        <v>923</v>
      </c>
      <c r="C26" s="54" t="s">
        <v>440</v>
      </c>
      <c r="D26" s="55" t="s">
        <v>196</v>
      </c>
      <c r="E26" s="81"/>
      <c r="F26" s="66" t="str">
        <f t="shared" si="0"/>
        <v>Không XL</v>
      </c>
      <c r="G26" s="81"/>
      <c r="H26" s="66" t="str">
        <f t="shared" si="1"/>
        <v>Không XL</v>
      </c>
      <c r="I26" s="14"/>
    </row>
    <row r="27" spans="1:9" s="12" customFormat="1">
      <c r="A27" s="81">
        <v>16</v>
      </c>
      <c r="B27" s="53" t="s">
        <v>924</v>
      </c>
      <c r="C27" s="54" t="s">
        <v>441</v>
      </c>
      <c r="D27" s="55" t="s">
        <v>168</v>
      </c>
      <c r="E27" s="81"/>
      <c r="F27" s="66" t="str">
        <f t="shared" si="0"/>
        <v>Không XL</v>
      </c>
      <c r="G27" s="81"/>
      <c r="H27" s="66" t="str">
        <f t="shared" si="1"/>
        <v>Không XL</v>
      </c>
      <c r="I27" s="14"/>
    </row>
    <row r="28" spans="1:9" s="12" customFormat="1">
      <c r="A28" s="81">
        <v>17</v>
      </c>
      <c r="B28" s="53" t="s">
        <v>925</v>
      </c>
      <c r="C28" s="54" t="s">
        <v>442</v>
      </c>
      <c r="D28" s="55" t="s">
        <v>376</v>
      </c>
      <c r="E28" s="81"/>
      <c r="F28" s="66" t="str">
        <f t="shared" si="0"/>
        <v>Không XL</v>
      </c>
      <c r="G28" s="81"/>
      <c r="H28" s="66" t="str">
        <f t="shared" si="1"/>
        <v>Không XL</v>
      </c>
      <c r="I28" s="14"/>
    </row>
    <row r="29" spans="1:9" s="12" customFormat="1">
      <c r="A29" s="81">
        <v>18</v>
      </c>
      <c r="B29" s="53" t="s">
        <v>926</v>
      </c>
      <c r="C29" s="54" t="s">
        <v>443</v>
      </c>
      <c r="D29" s="55" t="s">
        <v>285</v>
      </c>
      <c r="E29" s="81"/>
      <c r="F29" s="66" t="str">
        <f t="shared" si="0"/>
        <v>Không XL</v>
      </c>
      <c r="G29" s="81"/>
      <c r="H29" s="66" t="str">
        <f t="shared" si="1"/>
        <v>Không XL</v>
      </c>
      <c r="I29" s="14"/>
    </row>
    <row r="30" spans="1:9" s="12" customFormat="1">
      <c r="A30" s="81">
        <v>19</v>
      </c>
      <c r="B30" s="53" t="s">
        <v>927</v>
      </c>
      <c r="C30" s="54" t="s">
        <v>443</v>
      </c>
      <c r="D30" s="55" t="s">
        <v>285</v>
      </c>
      <c r="E30" s="81"/>
      <c r="F30" s="66" t="str">
        <f t="shared" si="0"/>
        <v>Không XL</v>
      </c>
      <c r="G30" s="81"/>
      <c r="H30" s="66" t="str">
        <f t="shared" si="1"/>
        <v>Không XL</v>
      </c>
      <c r="I30" s="14"/>
    </row>
    <row r="31" spans="1:9" s="12" customFormat="1">
      <c r="A31" s="81">
        <v>20</v>
      </c>
      <c r="B31" s="53" t="s">
        <v>928</v>
      </c>
      <c r="C31" s="54" t="s">
        <v>165</v>
      </c>
      <c r="D31" s="55" t="s">
        <v>285</v>
      </c>
      <c r="E31" s="81"/>
      <c r="F31" s="66" t="str">
        <f t="shared" si="0"/>
        <v>Không XL</v>
      </c>
      <c r="G31" s="81"/>
      <c r="H31" s="66" t="str">
        <f t="shared" si="1"/>
        <v>Không XL</v>
      </c>
      <c r="I31" s="57"/>
    </row>
    <row r="32" spans="1:9" s="12" customFormat="1">
      <c r="A32" s="81">
        <v>21</v>
      </c>
      <c r="B32" s="53" t="s">
        <v>929</v>
      </c>
      <c r="C32" s="54" t="s">
        <v>446</v>
      </c>
      <c r="D32" s="55" t="s">
        <v>164</v>
      </c>
      <c r="E32" s="81"/>
      <c r="F32" s="66" t="str">
        <f t="shared" si="0"/>
        <v>Không XL</v>
      </c>
      <c r="G32" s="81"/>
      <c r="H32" s="66" t="str">
        <f t="shared" si="1"/>
        <v>Không XL</v>
      </c>
      <c r="I32" s="14"/>
    </row>
    <row r="33" spans="1:9" s="12" customFormat="1">
      <c r="A33" s="81">
        <v>22</v>
      </c>
      <c r="B33" s="53" t="s">
        <v>930</v>
      </c>
      <c r="C33" s="54" t="s">
        <v>447</v>
      </c>
      <c r="D33" s="55" t="s">
        <v>448</v>
      </c>
      <c r="E33" s="81"/>
      <c r="F33" s="66" t="str">
        <f t="shared" si="0"/>
        <v>Không XL</v>
      </c>
      <c r="G33" s="81"/>
      <c r="H33" s="66" t="str">
        <f t="shared" si="1"/>
        <v>Không XL</v>
      </c>
      <c r="I33" s="14"/>
    </row>
    <row r="34" spans="1:9" s="12" customFormat="1">
      <c r="A34" s="81">
        <v>23</v>
      </c>
      <c r="B34" s="53" t="s">
        <v>931</v>
      </c>
      <c r="C34" s="54" t="s">
        <v>449</v>
      </c>
      <c r="D34" s="55" t="s">
        <v>385</v>
      </c>
      <c r="E34" s="81"/>
      <c r="F34" s="66" t="str">
        <f t="shared" si="0"/>
        <v>Không XL</v>
      </c>
      <c r="G34" s="81"/>
      <c r="H34" s="66" t="str">
        <f t="shared" si="1"/>
        <v>Không XL</v>
      </c>
      <c r="I34" s="14"/>
    </row>
    <row r="35" spans="1:9" s="12" customFormat="1">
      <c r="A35" s="81">
        <v>24</v>
      </c>
      <c r="B35" s="53" t="s">
        <v>932</v>
      </c>
      <c r="C35" s="54" t="s">
        <v>450</v>
      </c>
      <c r="D35" s="55" t="s">
        <v>385</v>
      </c>
      <c r="E35" s="81"/>
      <c r="F35" s="66" t="str">
        <f t="shared" si="0"/>
        <v>Không XL</v>
      </c>
      <c r="G35" s="81"/>
      <c r="H35" s="66" t="str">
        <f t="shared" si="1"/>
        <v>Không XL</v>
      </c>
      <c r="I35" s="14"/>
    </row>
    <row r="36" spans="1:9" s="12" customFormat="1">
      <c r="A36" s="81">
        <v>25</v>
      </c>
      <c r="B36" s="53" t="s">
        <v>933</v>
      </c>
      <c r="C36" s="54" t="s">
        <v>451</v>
      </c>
      <c r="D36" s="55" t="s">
        <v>385</v>
      </c>
      <c r="E36" s="81"/>
      <c r="F36" s="66" t="str">
        <f t="shared" si="0"/>
        <v>Không XL</v>
      </c>
      <c r="G36" s="81"/>
      <c r="H36" s="66" t="str">
        <f t="shared" si="1"/>
        <v>Không XL</v>
      </c>
      <c r="I36" s="14"/>
    </row>
    <row r="37" spans="1:9" s="12" customFormat="1">
      <c r="A37" s="81">
        <v>26</v>
      </c>
      <c r="B37" s="53" t="s">
        <v>934</v>
      </c>
      <c r="C37" s="54" t="s">
        <v>452</v>
      </c>
      <c r="D37" s="55" t="s">
        <v>453</v>
      </c>
      <c r="E37" s="81"/>
      <c r="F37" s="66" t="str">
        <f t="shared" si="0"/>
        <v>Không XL</v>
      </c>
      <c r="G37" s="81"/>
      <c r="H37" s="66" t="str">
        <f t="shared" si="1"/>
        <v>Không XL</v>
      </c>
      <c r="I37" s="14"/>
    </row>
    <row r="38" spans="1:9" s="12" customFormat="1">
      <c r="A38" s="81">
        <v>27</v>
      </c>
      <c r="B38" s="53" t="s">
        <v>935</v>
      </c>
      <c r="C38" s="54" t="s">
        <v>454</v>
      </c>
      <c r="D38" s="55" t="s">
        <v>455</v>
      </c>
      <c r="E38" s="81"/>
      <c r="F38" s="66" t="str">
        <f t="shared" si="0"/>
        <v>Không XL</v>
      </c>
      <c r="G38" s="81"/>
      <c r="H38" s="66" t="str">
        <f t="shared" si="1"/>
        <v>Không XL</v>
      </c>
      <c r="I38" s="57"/>
    </row>
    <row r="39" spans="1:9" s="12" customFormat="1">
      <c r="A39" s="81">
        <v>28</v>
      </c>
      <c r="B39" s="53" t="s">
        <v>936</v>
      </c>
      <c r="C39" s="54" t="s">
        <v>456</v>
      </c>
      <c r="D39" s="55" t="s">
        <v>303</v>
      </c>
      <c r="E39" s="81"/>
      <c r="F39" s="66" t="str">
        <f t="shared" si="0"/>
        <v>Không XL</v>
      </c>
      <c r="G39" s="81"/>
      <c r="H39" s="66" t="str">
        <f t="shared" si="1"/>
        <v>Không XL</v>
      </c>
      <c r="I39" s="14"/>
    </row>
    <row r="40" spans="1:9" s="12" customFormat="1">
      <c r="A40" s="81">
        <v>29</v>
      </c>
      <c r="B40" s="53" t="s">
        <v>937</v>
      </c>
      <c r="C40" s="54" t="s">
        <v>457</v>
      </c>
      <c r="D40" s="55" t="s">
        <v>218</v>
      </c>
      <c r="E40" s="81"/>
      <c r="F40" s="66" t="str">
        <f t="shared" si="0"/>
        <v>Không XL</v>
      </c>
      <c r="G40" s="81"/>
      <c r="H40" s="66" t="str">
        <f t="shared" si="1"/>
        <v>Không XL</v>
      </c>
      <c r="I40" s="57"/>
    </row>
    <row r="41" spans="1:9" s="12" customFormat="1">
      <c r="A41" s="81">
        <v>30</v>
      </c>
      <c r="B41" s="53" t="s">
        <v>938</v>
      </c>
      <c r="C41" s="54" t="s">
        <v>458</v>
      </c>
      <c r="D41" s="55" t="s">
        <v>218</v>
      </c>
      <c r="E41" s="81"/>
      <c r="F41" s="66" t="str">
        <f t="shared" si="0"/>
        <v>Không XL</v>
      </c>
      <c r="G41" s="81"/>
      <c r="H41" s="66" t="str">
        <f t="shared" si="1"/>
        <v>Không XL</v>
      </c>
      <c r="I41" s="57"/>
    </row>
    <row r="42" spans="1:9" s="12" customFormat="1">
      <c r="A42" s="81">
        <v>31</v>
      </c>
      <c r="B42" s="53" t="s">
        <v>939</v>
      </c>
      <c r="C42" s="54" t="s">
        <v>286</v>
      </c>
      <c r="D42" s="55" t="s">
        <v>309</v>
      </c>
      <c r="E42" s="81"/>
      <c r="F42" s="66" t="str">
        <f t="shared" si="0"/>
        <v>Không XL</v>
      </c>
      <c r="G42" s="81"/>
      <c r="H42" s="66" t="str">
        <f t="shared" si="1"/>
        <v>Không XL</v>
      </c>
      <c r="I42" s="57"/>
    </row>
    <row r="43" spans="1:9" s="12" customFormat="1">
      <c r="A43" s="81">
        <v>32</v>
      </c>
      <c r="B43" s="53" t="s">
        <v>940</v>
      </c>
      <c r="C43" s="54" t="s">
        <v>459</v>
      </c>
      <c r="D43" s="55" t="s">
        <v>460</v>
      </c>
      <c r="E43" s="81"/>
      <c r="F43" s="66" t="str">
        <f t="shared" si="0"/>
        <v>Không XL</v>
      </c>
      <c r="G43" s="81"/>
      <c r="H43" s="66" t="str">
        <f t="shared" si="1"/>
        <v>Không XL</v>
      </c>
      <c r="I43" s="14"/>
    </row>
    <row r="44" spans="1:9" s="12" customFormat="1">
      <c r="A44" s="81">
        <v>33</v>
      </c>
      <c r="B44" s="53" t="s">
        <v>941</v>
      </c>
      <c r="C44" s="54" t="s">
        <v>461</v>
      </c>
      <c r="D44" s="55" t="s">
        <v>462</v>
      </c>
      <c r="E44" s="81"/>
      <c r="F44" s="66" t="str">
        <f t="shared" si="0"/>
        <v>Không XL</v>
      </c>
      <c r="G44" s="81"/>
      <c r="H44" s="66" t="str">
        <f t="shared" si="1"/>
        <v>Không XL</v>
      </c>
      <c r="I44" s="14"/>
    </row>
    <row r="45" spans="1:9" s="12" customFormat="1">
      <c r="A45" s="81">
        <v>34</v>
      </c>
      <c r="B45" s="53" t="s">
        <v>942</v>
      </c>
      <c r="C45" s="54" t="s">
        <v>463</v>
      </c>
      <c r="D45" s="55" t="s">
        <v>464</v>
      </c>
      <c r="E45" s="81"/>
      <c r="F45" s="66" t="str">
        <f t="shared" si="0"/>
        <v>Không XL</v>
      </c>
      <c r="G45" s="81"/>
      <c r="H45" s="66" t="str">
        <f t="shared" si="1"/>
        <v>Không XL</v>
      </c>
      <c r="I45" s="14"/>
    </row>
    <row r="46" spans="1:9" s="12" customFormat="1">
      <c r="A46" s="81">
        <v>35</v>
      </c>
      <c r="B46" s="53" t="s">
        <v>943</v>
      </c>
      <c r="C46" s="54" t="s">
        <v>465</v>
      </c>
      <c r="D46" s="55" t="s">
        <v>466</v>
      </c>
      <c r="E46" s="81"/>
      <c r="F46" s="66" t="str">
        <f t="shared" si="0"/>
        <v>Không XL</v>
      </c>
      <c r="G46" s="81"/>
      <c r="H46" s="66" t="str">
        <f t="shared" si="1"/>
        <v>Không XL</v>
      </c>
      <c r="I46" s="14"/>
    </row>
    <row r="47" spans="1:9" s="12" customFormat="1">
      <c r="A47" s="81">
        <v>36</v>
      </c>
      <c r="B47" s="53" t="s">
        <v>944</v>
      </c>
      <c r="C47" s="54" t="s">
        <v>467</v>
      </c>
      <c r="D47" s="55" t="s">
        <v>169</v>
      </c>
      <c r="E47" s="81"/>
      <c r="F47" s="66" t="str">
        <f t="shared" si="0"/>
        <v>Không XL</v>
      </c>
      <c r="G47" s="81"/>
      <c r="H47" s="66" t="str">
        <f t="shared" si="1"/>
        <v>Không XL</v>
      </c>
      <c r="I47" s="14"/>
    </row>
    <row r="48" spans="1:9" s="12" customFormat="1">
      <c r="A48" s="81">
        <v>37</v>
      </c>
      <c r="B48" s="53" t="s">
        <v>945</v>
      </c>
      <c r="C48" s="54" t="s">
        <v>468</v>
      </c>
      <c r="D48" s="55" t="s">
        <v>469</v>
      </c>
      <c r="E48" s="81"/>
      <c r="F48" s="66" t="str">
        <f t="shared" si="0"/>
        <v>Không XL</v>
      </c>
      <c r="G48" s="81"/>
      <c r="H48" s="66" t="str">
        <f t="shared" si="1"/>
        <v>Không XL</v>
      </c>
      <c r="I48" s="14"/>
    </row>
    <row r="49" spans="1:9" s="12" customFormat="1">
      <c r="A49" s="81">
        <v>38</v>
      </c>
      <c r="B49" s="53" t="s">
        <v>946</v>
      </c>
      <c r="C49" s="54" t="s">
        <v>470</v>
      </c>
      <c r="D49" s="55" t="s">
        <v>317</v>
      </c>
      <c r="E49" s="81"/>
      <c r="F49" s="66" t="str">
        <f t="shared" si="0"/>
        <v>Không XL</v>
      </c>
      <c r="G49" s="81"/>
      <c r="H49" s="66" t="str">
        <f t="shared" si="1"/>
        <v>Không XL</v>
      </c>
      <c r="I49" s="14"/>
    </row>
    <row r="50" spans="1:9" s="12" customFormat="1">
      <c r="A50" s="81">
        <v>39</v>
      </c>
      <c r="B50" s="53" t="s">
        <v>947</v>
      </c>
      <c r="C50" s="54" t="s">
        <v>199</v>
      </c>
      <c r="D50" s="55" t="s">
        <v>321</v>
      </c>
      <c r="E50" s="81"/>
      <c r="F50" s="66" t="str">
        <f t="shared" si="0"/>
        <v>Không XL</v>
      </c>
      <c r="G50" s="81"/>
      <c r="H50" s="66" t="str">
        <f t="shared" si="1"/>
        <v>Không XL</v>
      </c>
      <c r="I50" s="14"/>
    </row>
    <row r="51" spans="1:9" s="12" customFormat="1">
      <c r="A51" s="81">
        <v>40</v>
      </c>
      <c r="B51" s="53" t="s">
        <v>948</v>
      </c>
      <c r="C51" s="54" t="s">
        <v>318</v>
      </c>
      <c r="D51" s="55" t="s">
        <v>471</v>
      </c>
      <c r="E51" s="81"/>
      <c r="F51" s="66" t="str">
        <f t="shared" si="0"/>
        <v>Không XL</v>
      </c>
      <c r="G51" s="81"/>
      <c r="H51" s="66" t="str">
        <f t="shared" si="1"/>
        <v>Không XL</v>
      </c>
      <c r="I51" s="57"/>
    </row>
    <row r="52" spans="1:9" s="12" customFormat="1">
      <c r="A52" s="81">
        <v>41</v>
      </c>
      <c r="B52" s="53" t="s">
        <v>949</v>
      </c>
      <c r="C52" s="54" t="s">
        <v>472</v>
      </c>
      <c r="D52" s="55" t="s">
        <v>324</v>
      </c>
      <c r="E52" s="81"/>
      <c r="F52" s="66" t="str">
        <f t="shared" si="0"/>
        <v>Không XL</v>
      </c>
      <c r="G52" s="81"/>
      <c r="H52" s="66" t="str">
        <f t="shared" si="1"/>
        <v>Không XL</v>
      </c>
      <c r="I52" s="14"/>
    </row>
    <row r="53" spans="1:9" s="12" customFormat="1">
      <c r="A53" s="81">
        <v>42</v>
      </c>
      <c r="B53" s="53" t="s">
        <v>950</v>
      </c>
      <c r="C53" s="54" t="s">
        <v>473</v>
      </c>
      <c r="D53" s="55" t="s">
        <v>229</v>
      </c>
      <c r="E53" s="81"/>
      <c r="F53" s="66" t="str">
        <f t="shared" si="0"/>
        <v>Không XL</v>
      </c>
      <c r="G53" s="81"/>
      <c r="H53" s="66" t="str">
        <f t="shared" si="1"/>
        <v>Không XL</v>
      </c>
      <c r="I53" s="14"/>
    </row>
    <row r="54" spans="1:9" s="12" customFormat="1">
      <c r="A54" s="81">
        <v>43</v>
      </c>
      <c r="B54" s="53" t="s">
        <v>951</v>
      </c>
      <c r="C54" s="54" t="s">
        <v>474</v>
      </c>
      <c r="D54" s="55" t="s">
        <v>475</v>
      </c>
      <c r="E54" s="81"/>
      <c r="F54" s="66" t="str">
        <f t="shared" si="0"/>
        <v>Không XL</v>
      </c>
      <c r="G54" s="81"/>
      <c r="H54" s="66" t="str">
        <f t="shared" si="1"/>
        <v>Không XL</v>
      </c>
      <c r="I54" s="14"/>
    </row>
    <row r="55" spans="1:9" s="12" customFormat="1">
      <c r="A55" s="81">
        <v>44</v>
      </c>
      <c r="B55" s="53" t="s">
        <v>952</v>
      </c>
      <c r="C55" s="54" t="s">
        <v>476</v>
      </c>
      <c r="D55" s="55" t="s">
        <v>477</v>
      </c>
      <c r="E55" s="81"/>
      <c r="F55" s="66" t="str">
        <f t="shared" si="0"/>
        <v>Không XL</v>
      </c>
      <c r="G55" s="81"/>
      <c r="H55" s="66" t="str">
        <f t="shared" si="1"/>
        <v>Không XL</v>
      </c>
      <c r="I55" s="14"/>
    </row>
    <row r="56" spans="1:9" s="12" customFormat="1">
      <c r="A56" s="81">
        <v>45</v>
      </c>
      <c r="B56" s="53" t="s">
        <v>953</v>
      </c>
      <c r="C56" s="54" t="s">
        <v>478</v>
      </c>
      <c r="D56" s="55" t="s">
        <v>477</v>
      </c>
      <c r="E56" s="81"/>
      <c r="F56" s="66" t="str">
        <f t="shared" si="0"/>
        <v>Không XL</v>
      </c>
      <c r="G56" s="81"/>
      <c r="H56" s="66" t="str">
        <f t="shared" si="1"/>
        <v>Không XL</v>
      </c>
      <c r="I56" s="14"/>
    </row>
    <row r="57" spans="1:9" s="12" customFormat="1">
      <c r="A57" s="81">
        <v>46</v>
      </c>
      <c r="B57" s="53" t="s">
        <v>954</v>
      </c>
      <c r="C57" s="54" t="s">
        <v>329</v>
      </c>
      <c r="D57" s="55" t="s">
        <v>479</v>
      </c>
      <c r="E57" s="81"/>
      <c r="F57" s="66" t="str">
        <f t="shared" si="0"/>
        <v>Không XL</v>
      </c>
      <c r="G57" s="81"/>
      <c r="H57" s="66" t="str">
        <f t="shared" si="1"/>
        <v>Không XL</v>
      </c>
      <c r="I57" s="14"/>
    </row>
    <row r="58" spans="1:9" s="12" customFormat="1">
      <c r="A58" s="81">
        <v>47</v>
      </c>
      <c r="B58" s="53" t="s">
        <v>955</v>
      </c>
      <c r="C58" s="54" t="s">
        <v>480</v>
      </c>
      <c r="D58" s="55" t="s">
        <v>481</v>
      </c>
      <c r="E58" s="81"/>
      <c r="F58" s="66" t="str">
        <f t="shared" si="0"/>
        <v>Không XL</v>
      </c>
      <c r="G58" s="81"/>
      <c r="H58" s="66" t="str">
        <f t="shared" si="1"/>
        <v>Không XL</v>
      </c>
      <c r="I58" s="57"/>
    </row>
    <row r="59" spans="1:9" s="12" customFormat="1">
      <c r="A59" s="81">
        <v>48</v>
      </c>
      <c r="B59" s="53" t="s">
        <v>956</v>
      </c>
      <c r="C59" s="54" t="s">
        <v>374</v>
      </c>
      <c r="D59" s="55" t="s">
        <v>166</v>
      </c>
      <c r="E59" s="81"/>
      <c r="F59" s="66" t="str">
        <f t="shared" si="0"/>
        <v>Không XL</v>
      </c>
      <c r="G59" s="81"/>
      <c r="H59" s="66" t="str">
        <f t="shared" si="1"/>
        <v>Không XL</v>
      </c>
      <c r="I59" s="14"/>
    </row>
    <row r="60" spans="1:9" s="12" customFormat="1">
      <c r="A60" s="81">
        <v>49</v>
      </c>
      <c r="B60" s="53" t="s">
        <v>957</v>
      </c>
      <c r="C60" s="54" t="s">
        <v>482</v>
      </c>
      <c r="D60" s="55" t="s">
        <v>339</v>
      </c>
      <c r="E60" s="81"/>
      <c r="F60" s="66" t="str">
        <f t="shared" si="0"/>
        <v>Không XL</v>
      </c>
      <c r="G60" s="81"/>
      <c r="H60" s="66" t="str">
        <f t="shared" si="1"/>
        <v>Không XL</v>
      </c>
      <c r="I60" s="57"/>
    </row>
    <row r="61" spans="1:9" s="12" customFormat="1">
      <c r="A61" s="81">
        <v>50</v>
      </c>
      <c r="B61" s="53" t="s">
        <v>958</v>
      </c>
      <c r="C61" s="54" t="s">
        <v>483</v>
      </c>
      <c r="D61" s="55" t="s">
        <v>341</v>
      </c>
      <c r="E61" s="81"/>
      <c r="F61" s="66" t="str">
        <f t="shared" si="0"/>
        <v>Không XL</v>
      </c>
      <c r="G61" s="81"/>
      <c r="H61" s="66" t="str">
        <f t="shared" si="1"/>
        <v>Không XL</v>
      </c>
      <c r="I61" s="57"/>
    </row>
    <row r="62" spans="1:9" s="12" customFormat="1">
      <c r="A62" s="81">
        <v>51</v>
      </c>
      <c r="B62" s="53" t="s">
        <v>959</v>
      </c>
      <c r="C62" s="54" t="s">
        <v>484</v>
      </c>
      <c r="D62" s="55" t="s">
        <v>247</v>
      </c>
      <c r="E62" s="81"/>
      <c r="F62" s="66" t="str">
        <f t="shared" si="0"/>
        <v>Không XL</v>
      </c>
      <c r="G62" s="81"/>
      <c r="H62" s="66" t="str">
        <f t="shared" si="1"/>
        <v>Không XL</v>
      </c>
      <c r="I62" s="57"/>
    </row>
    <row r="63" spans="1:9" s="12" customFormat="1">
      <c r="A63" s="81">
        <v>52</v>
      </c>
      <c r="B63" s="53" t="s">
        <v>960</v>
      </c>
      <c r="C63" s="54" t="s">
        <v>472</v>
      </c>
      <c r="D63" s="55" t="s">
        <v>485</v>
      </c>
      <c r="E63" s="81"/>
      <c r="F63" s="66" t="str">
        <f t="shared" si="0"/>
        <v>Không XL</v>
      </c>
      <c r="G63" s="81"/>
      <c r="H63" s="66" t="str">
        <f t="shared" si="1"/>
        <v>Không XL</v>
      </c>
      <c r="I63" s="14"/>
    </row>
    <row r="64" spans="1:9" s="12" customFormat="1">
      <c r="A64" s="81">
        <v>53</v>
      </c>
      <c r="B64" s="53" t="s">
        <v>961</v>
      </c>
      <c r="C64" s="54" t="s">
        <v>444</v>
      </c>
      <c r="D64" s="55" t="s">
        <v>486</v>
      </c>
      <c r="E64" s="81"/>
      <c r="F64" s="66" t="str">
        <f t="shared" si="0"/>
        <v>Không XL</v>
      </c>
      <c r="G64" s="81"/>
      <c r="H64" s="66" t="str">
        <f t="shared" si="1"/>
        <v>Không XL</v>
      </c>
      <c r="I64" s="14"/>
    </row>
    <row r="65" spans="1:10" s="12" customFormat="1">
      <c r="A65" s="81">
        <v>54</v>
      </c>
      <c r="B65" s="53" t="s">
        <v>962</v>
      </c>
      <c r="C65" s="54" t="s">
        <v>487</v>
      </c>
      <c r="D65" s="55" t="s">
        <v>488</v>
      </c>
      <c r="E65" s="81"/>
      <c r="F65" s="66" t="str">
        <f t="shared" si="0"/>
        <v>Không XL</v>
      </c>
      <c r="G65" s="81"/>
      <c r="H65" s="66" t="str">
        <f t="shared" si="1"/>
        <v>Không XL</v>
      </c>
      <c r="I65" s="14"/>
    </row>
    <row r="66" spans="1:10" ht="15.75">
      <c r="A66" s="46"/>
      <c r="B66" s="46"/>
      <c r="C66" s="129" t="s">
        <v>146</v>
      </c>
      <c r="D66" s="129"/>
      <c r="E66" s="129"/>
      <c r="F66" s="129"/>
      <c r="G66" s="129"/>
      <c r="H66" s="129"/>
      <c r="I66" s="129"/>
    </row>
    <row r="67" spans="1:10">
      <c r="C67" s="120" t="s">
        <v>147</v>
      </c>
      <c r="D67" s="121"/>
      <c r="E67" s="130" t="s">
        <v>142</v>
      </c>
      <c r="F67" s="131"/>
      <c r="G67" s="130" t="s">
        <v>143</v>
      </c>
      <c r="H67" s="131"/>
      <c r="I67" s="132" t="s">
        <v>13</v>
      </c>
    </row>
    <row r="68" spans="1:10" s="12" customFormat="1">
      <c r="C68" s="122"/>
      <c r="D68" s="123"/>
      <c r="E68" s="52" t="s">
        <v>148</v>
      </c>
      <c r="F68" s="19" t="s">
        <v>149</v>
      </c>
      <c r="G68" s="52" t="s">
        <v>148</v>
      </c>
      <c r="H68" s="19" t="s">
        <v>149</v>
      </c>
      <c r="I68" s="126"/>
    </row>
    <row r="69" spans="1:10">
      <c r="C69" s="101" t="s">
        <v>150</v>
      </c>
      <c r="D69" s="102"/>
      <c r="E69" s="58">
        <f>COUNTIF(F12:F65,"Xuất sắc")</f>
        <v>0</v>
      </c>
      <c r="F69" s="59">
        <f t="shared" ref="F69:F74" si="2">E69*100/$A$65</f>
        <v>0</v>
      </c>
      <c r="G69" s="58">
        <f>COUNTIF(H12:H65,"Xuất sắc")</f>
        <v>0</v>
      </c>
      <c r="H69" s="59">
        <f t="shared" ref="H69:H74" si="3">G69*100/$A$65</f>
        <v>0</v>
      </c>
      <c r="I69" s="60"/>
    </row>
    <row r="70" spans="1:10">
      <c r="C70" s="101" t="s">
        <v>151</v>
      </c>
      <c r="D70" s="102"/>
      <c r="E70" s="58">
        <f>COUNTIF(F12:F65,"Tốt")</f>
        <v>0</v>
      </c>
      <c r="F70" s="59">
        <f t="shared" si="2"/>
        <v>0</v>
      </c>
      <c r="G70" s="58">
        <f>COUNTIF(H12:H65,"Tốt")</f>
        <v>0</v>
      </c>
      <c r="H70" s="59">
        <f t="shared" si="3"/>
        <v>0</v>
      </c>
      <c r="I70" s="60"/>
    </row>
    <row r="71" spans="1:10">
      <c r="C71" s="101" t="s">
        <v>152</v>
      </c>
      <c r="D71" s="102"/>
      <c r="E71" s="58">
        <f>COUNTIF(F12:F65,"Khá")</f>
        <v>0</v>
      </c>
      <c r="F71" s="59">
        <f t="shared" si="2"/>
        <v>0</v>
      </c>
      <c r="G71" s="58">
        <f>COUNTIF(H12:H65,"Khá")</f>
        <v>0</v>
      </c>
      <c r="H71" s="59">
        <f t="shared" si="3"/>
        <v>0</v>
      </c>
      <c r="I71" s="60"/>
    </row>
    <row r="72" spans="1:10">
      <c r="C72" s="101" t="s">
        <v>153</v>
      </c>
      <c r="D72" s="102"/>
      <c r="E72" s="58">
        <f>COUNTIF(F12:F65,"TB")</f>
        <v>0</v>
      </c>
      <c r="F72" s="59">
        <f t="shared" si="2"/>
        <v>0</v>
      </c>
      <c r="G72" s="58">
        <f>COUNTIF(H12:H65,"TB")</f>
        <v>0</v>
      </c>
      <c r="H72" s="59">
        <f t="shared" si="3"/>
        <v>0</v>
      </c>
      <c r="I72" s="60"/>
    </row>
    <row r="73" spans="1:10">
      <c r="C73" s="101" t="s">
        <v>154</v>
      </c>
      <c r="D73" s="102"/>
      <c r="E73" s="58">
        <f>COUNTIF(F12:F65,"Yếu")</f>
        <v>0</v>
      </c>
      <c r="F73" s="59">
        <f t="shared" si="2"/>
        <v>0</v>
      </c>
      <c r="G73" s="58">
        <f>COUNTIF(H12:H65,"Yếu")</f>
        <v>0</v>
      </c>
      <c r="H73" s="59">
        <f t="shared" si="3"/>
        <v>0</v>
      </c>
      <c r="I73" s="60"/>
    </row>
    <row r="74" spans="1:10" ht="15.75" thickBot="1">
      <c r="C74" s="103" t="s">
        <v>155</v>
      </c>
      <c r="D74" s="104"/>
      <c r="E74" s="61">
        <f>COUNTIF(F12:F65,"Không XL")</f>
        <v>54</v>
      </c>
      <c r="F74" s="62">
        <f t="shared" si="2"/>
        <v>100</v>
      </c>
      <c r="G74" s="61">
        <f>COUNTIF(H12:H65,"Không XL")</f>
        <v>54</v>
      </c>
      <c r="H74" s="62">
        <f t="shared" si="3"/>
        <v>100</v>
      </c>
      <c r="I74" s="63"/>
    </row>
    <row r="75" spans="1:10">
      <c r="C75" s="80"/>
      <c r="D75" s="80"/>
      <c r="F75" s="64"/>
    </row>
    <row r="76" spans="1:10" ht="15.75">
      <c r="E76" s="105" t="s">
        <v>264</v>
      </c>
      <c r="F76" s="105"/>
      <c r="G76" s="105"/>
      <c r="H76" s="105"/>
      <c r="I76" s="105"/>
    </row>
    <row r="77" spans="1:10">
      <c r="A77" s="98" t="s">
        <v>157</v>
      </c>
      <c r="B77" s="98"/>
      <c r="C77" s="98"/>
      <c r="D77" s="98"/>
      <c r="E77" s="98"/>
      <c r="F77" s="98" t="s">
        <v>142</v>
      </c>
      <c r="G77" s="98"/>
      <c r="H77" s="98"/>
      <c r="I77" s="65" t="s">
        <v>158</v>
      </c>
      <c r="J77" s="65"/>
    </row>
    <row r="81" spans="1:1">
      <c r="A81" s="4">
        <v>1</v>
      </c>
    </row>
  </sheetData>
  <mergeCells count="30">
    <mergeCell ref="A77:E77"/>
    <mergeCell ref="F77:H77"/>
    <mergeCell ref="C70:D70"/>
    <mergeCell ref="C71:D71"/>
    <mergeCell ref="C72:D72"/>
    <mergeCell ref="C73:D73"/>
    <mergeCell ref="C74:D74"/>
    <mergeCell ref="E76:I76"/>
    <mergeCell ref="C69:D69"/>
    <mergeCell ref="A5:D5"/>
    <mergeCell ref="A6:I6"/>
    <mergeCell ref="A7:I7"/>
    <mergeCell ref="A8:I8"/>
    <mergeCell ref="A10:A11"/>
    <mergeCell ref="B10:B11"/>
    <mergeCell ref="C10:D11"/>
    <mergeCell ref="E10:F10"/>
    <mergeCell ref="G10:H10"/>
    <mergeCell ref="I10:I11"/>
    <mergeCell ref="C66:I66"/>
    <mergeCell ref="C67:D68"/>
    <mergeCell ref="E67:F67"/>
    <mergeCell ref="G67:H67"/>
    <mergeCell ref="I67:I68"/>
    <mergeCell ref="A2:D2"/>
    <mergeCell ref="E2:I2"/>
    <mergeCell ref="A3:D3"/>
    <mergeCell ref="E3:I3"/>
    <mergeCell ref="A4:D4"/>
    <mergeCell ref="E4:I4"/>
  </mergeCells>
  <conditionalFormatting sqref="F12:F65 H12:H65">
    <cfRule type="cellIs" dxfId="21" priority="1" stopIfTrue="1" operator="equal">
      <formula>"SVG"</formula>
    </cfRule>
    <cfRule type="cellIs" dxfId="20" priority="2" stopIfTrue="1" operator="equal">
      <formula>"SVXS"</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opLeftCell="A25" workbookViewId="0">
      <selection activeCell="H59" sqref="H5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1024</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964</v>
      </c>
      <c r="C12" s="54" t="s">
        <v>489</v>
      </c>
      <c r="D12" s="55" t="s">
        <v>167</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965</v>
      </c>
      <c r="C13" s="54" t="s">
        <v>490</v>
      </c>
      <c r="D13" s="55" t="s">
        <v>491</v>
      </c>
      <c r="E13" s="81"/>
      <c r="F13" s="66" t="str">
        <f t="shared" ref="F13:F49" si="0">IF(AND(E13&gt;=90),"Xuất sắc",IF(AND(E13&gt;=80),"Tốt",IF(AND(E13&gt;=70),"Khá",IF(AND(E13&gt;=60),"TB",IF(AND(E13&gt;=50),"TB",IF(AND(E13&lt;50),IF(AND(E13&gt;0),"Yếu",IF(AND(E13=0),"Không XL"," "))))))))</f>
        <v>Không XL</v>
      </c>
      <c r="G13" s="81"/>
      <c r="H13" s="66" t="str">
        <f t="shared" ref="H13:H49" si="1">IF(AND(G13&gt;=90),"Xuất sắc",IF(AND(G13&gt;=80),"Tốt",IF(AND(G13&gt;=70),"Khá",IF(AND(G13&gt;=60),"TB",IF(AND(G13&gt;=50),"TB",IF(AND(G13&lt;50),IF(AND(G13&gt;0),"Yếu",IF(AND(G13=0),"Không XL"," "))))))))</f>
        <v>Không XL</v>
      </c>
      <c r="I13" s="57"/>
    </row>
    <row r="14" spans="1:20" s="12" customFormat="1" ht="17.45" customHeight="1">
      <c r="A14" s="81">
        <v>3</v>
      </c>
      <c r="B14" s="53" t="s">
        <v>966</v>
      </c>
      <c r="C14" s="54" t="s">
        <v>379</v>
      </c>
      <c r="D14" s="55" t="s">
        <v>162</v>
      </c>
      <c r="E14" s="81"/>
      <c r="F14" s="66" t="str">
        <f t="shared" si="0"/>
        <v>Không XL</v>
      </c>
      <c r="G14" s="81"/>
      <c r="H14" s="66" t="str">
        <f t="shared" si="1"/>
        <v>Không XL</v>
      </c>
      <c r="I14" s="57"/>
    </row>
    <row r="15" spans="1:20" s="12" customFormat="1" ht="17.45" customHeight="1">
      <c r="A15" s="81">
        <v>4</v>
      </c>
      <c r="B15" s="53" t="s">
        <v>967</v>
      </c>
      <c r="C15" s="54" t="s">
        <v>492</v>
      </c>
      <c r="D15" s="55" t="s">
        <v>427</v>
      </c>
      <c r="E15" s="81"/>
      <c r="F15" s="66" t="str">
        <f t="shared" si="0"/>
        <v>Không XL</v>
      </c>
      <c r="G15" s="81"/>
      <c r="H15" s="66" t="str">
        <f t="shared" si="1"/>
        <v>Không XL</v>
      </c>
      <c r="I15" s="14"/>
    </row>
    <row r="16" spans="1:20" s="12" customFormat="1" ht="17.45" customHeight="1">
      <c r="A16" s="81">
        <v>5</v>
      </c>
      <c r="B16" s="53" t="s">
        <v>968</v>
      </c>
      <c r="C16" s="54" t="s">
        <v>493</v>
      </c>
      <c r="D16" s="55" t="s">
        <v>494</v>
      </c>
      <c r="E16" s="81"/>
      <c r="F16" s="66" t="str">
        <f t="shared" si="0"/>
        <v>Không XL</v>
      </c>
      <c r="G16" s="81"/>
      <c r="H16" s="66" t="str">
        <f t="shared" si="1"/>
        <v>Không XL</v>
      </c>
      <c r="I16" s="14"/>
    </row>
    <row r="17" spans="1:9" s="12" customFormat="1">
      <c r="A17" s="81">
        <v>6</v>
      </c>
      <c r="B17" s="53" t="s">
        <v>969</v>
      </c>
      <c r="C17" s="54" t="s">
        <v>495</v>
      </c>
      <c r="D17" s="55" t="s">
        <v>272</v>
      </c>
      <c r="E17" s="81"/>
      <c r="F17" s="66" t="str">
        <f t="shared" si="0"/>
        <v>Không XL</v>
      </c>
      <c r="G17" s="81"/>
      <c r="H17" s="66" t="str">
        <f t="shared" si="1"/>
        <v>Không XL</v>
      </c>
      <c r="I17" s="14"/>
    </row>
    <row r="18" spans="1:9" s="12" customFormat="1">
      <c r="A18" s="81">
        <v>7</v>
      </c>
      <c r="B18" s="53" t="s">
        <v>970</v>
      </c>
      <c r="C18" s="54" t="s">
        <v>379</v>
      </c>
      <c r="D18" s="55" t="s">
        <v>272</v>
      </c>
      <c r="E18" s="81"/>
      <c r="F18" s="66" t="str">
        <f t="shared" si="0"/>
        <v>Không XL</v>
      </c>
      <c r="G18" s="81"/>
      <c r="H18" s="66" t="str">
        <f t="shared" si="1"/>
        <v>Không XL</v>
      </c>
      <c r="I18" s="14"/>
    </row>
    <row r="19" spans="1:9" s="12" customFormat="1">
      <c r="A19" s="81">
        <v>8</v>
      </c>
      <c r="B19" s="53" t="s">
        <v>971</v>
      </c>
      <c r="C19" s="54" t="s">
        <v>496</v>
      </c>
      <c r="D19" s="55" t="s">
        <v>497</v>
      </c>
      <c r="E19" s="81"/>
      <c r="F19" s="66" t="str">
        <f t="shared" si="0"/>
        <v>Không XL</v>
      </c>
      <c r="G19" s="81"/>
      <c r="H19" s="66" t="str">
        <f t="shared" si="1"/>
        <v>Không XL</v>
      </c>
      <c r="I19" s="14"/>
    </row>
    <row r="20" spans="1:9" s="12" customFormat="1">
      <c r="A20" s="81">
        <v>9</v>
      </c>
      <c r="B20" s="53" t="s">
        <v>972</v>
      </c>
      <c r="C20" s="54" t="s">
        <v>498</v>
      </c>
      <c r="D20" s="55" t="s">
        <v>187</v>
      </c>
      <c r="E20" s="81"/>
      <c r="F20" s="66" t="str">
        <f t="shared" si="0"/>
        <v>Không XL</v>
      </c>
      <c r="G20" s="81"/>
      <c r="H20" s="66" t="str">
        <f t="shared" si="1"/>
        <v>Không XL</v>
      </c>
      <c r="I20" s="57"/>
    </row>
    <row r="21" spans="1:9" s="12" customFormat="1">
      <c r="A21" s="81">
        <v>10</v>
      </c>
      <c r="B21" s="53" t="s">
        <v>973</v>
      </c>
      <c r="C21" s="54" t="s">
        <v>499</v>
      </c>
      <c r="D21" s="55" t="s">
        <v>500</v>
      </c>
      <c r="E21" s="81"/>
      <c r="F21" s="66" t="str">
        <f t="shared" si="0"/>
        <v>Không XL</v>
      </c>
      <c r="G21" s="81"/>
      <c r="H21" s="66" t="str">
        <f t="shared" si="1"/>
        <v>Không XL</v>
      </c>
      <c r="I21" s="57"/>
    </row>
    <row r="22" spans="1:9" s="12" customFormat="1">
      <c r="A22" s="81">
        <v>11</v>
      </c>
      <c r="B22" s="53" t="s">
        <v>974</v>
      </c>
      <c r="C22" s="54" t="s">
        <v>501</v>
      </c>
      <c r="D22" s="55" t="s">
        <v>445</v>
      </c>
      <c r="E22" s="81"/>
      <c r="F22" s="66" t="str">
        <f t="shared" si="0"/>
        <v>Không XL</v>
      </c>
      <c r="G22" s="81"/>
      <c r="H22" s="66" t="str">
        <f t="shared" si="1"/>
        <v>Không XL</v>
      </c>
      <c r="I22" s="57"/>
    </row>
    <row r="23" spans="1:9" s="12" customFormat="1">
      <c r="A23" s="81">
        <v>12</v>
      </c>
      <c r="B23" s="53" t="s">
        <v>975</v>
      </c>
      <c r="C23" s="54" t="s">
        <v>379</v>
      </c>
      <c r="D23" s="55" t="s">
        <v>164</v>
      </c>
      <c r="E23" s="81"/>
      <c r="F23" s="66" t="str">
        <f t="shared" si="0"/>
        <v>Không XL</v>
      </c>
      <c r="G23" s="81"/>
      <c r="H23" s="66" t="str">
        <f t="shared" si="1"/>
        <v>Không XL</v>
      </c>
      <c r="I23" s="14"/>
    </row>
    <row r="24" spans="1:9" s="12" customFormat="1">
      <c r="A24" s="81">
        <v>13</v>
      </c>
      <c r="B24" s="53" t="s">
        <v>976</v>
      </c>
      <c r="C24" s="54" t="s">
        <v>502</v>
      </c>
      <c r="D24" s="55" t="s">
        <v>294</v>
      </c>
      <c r="E24" s="81"/>
      <c r="F24" s="66" t="str">
        <f t="shared" si="0"/>
        <v>Không XL</v>
      </c>
      <c r="G24" s="81"/>
      <c r="H24" s="66" t="str">
        <f t="shared" si="1"/>
        <v>Không XL</v>
      </c>
      <c r="I24" s="14"/>
    </row>
    <row r="25" spans="1:9" s="12" customFormat="1">
      <c r="A25" s="81">
        <v>14</v>
      </c>
      <c r="B25" s="53" t="s">
        <v>977</v>
      </c>
      <c r="C25" s="54" t="s">
        <v>503</v>
      </c>
      <c r="D25" s="55" t="s">
        <v>297</v>
      </c>
      <c r="E25" s="81"/>
      <c r="F25" s="66" t="str">
        <f t="shared" si="0"/>
        <v>Không XL</v>
      </c>
      <c r="G25" s="81"/>
      <c r="H25" s="66" t="str">
        <f t="shared" si="1"/>
        <v>Không XL</v>
      </c>
      <c r="I25" s="14"/>
    </row>
    <row r="26" spans="1:9" s="12" customFormat="1">
      <c r="A26" s="81">
        <v>15</v>
      </c>
      <c r="B26" s="53" t="s">
        <v>978</v>
      </c>
      <c r="C26" s="54" t="s">
        <v>382</v>
      </c>
      <c r="D26" s="55" t="s">
        <v>297</v>
      </c>
      <c r="E26" s="81"/>
      <c r="F26" s="66" t="str">
        <f t="shared" si="0"/>
        <v>Không XL</v>
      </c>
      <c r="G26" s="81"/>
      <c r="H26" s="66" t="str">
        <f t="shared" si="1"/>
        <v>Không XL</v>
      </c>
      <c r="I26" s="14"/>
    </row>
    <row r="27" spans="1:9" s="12" customFormat="1">
      <c r="A27" s="81">
        <v>16</v>
      </c>
      <c r="B27" s="53" t="s">
        <v>979</v>
      </c>
      <c r="C27" s="54" t="s">
        <v>338</v>
      </c>
      <c r="D27" s="55" t="s">
        <v>297</v>
      </c>
      <c r="E27" s="81"/>
      <c r="F27" s="66" t="str">
        <f t="shared" si="0"/>
        <v>Không XL</v>
      </c>
      <c r="G27" s="81"/>
      <c r="H27" s="66" t="str">
        <f t="shared" si="1"/>
        <v>Không XL</v>
      </c>
      <c r="I27" s="14"/>
    </row>
    <row r="28" spans="1:9" s="12" customFormat="1">
      <c r="A28" s="81">
        <v>17</v>
      </c>
      <c r="B28" s="53" t="s">
        <v>980</v>
      </c>
      <c r="C28" s="54" t="s">
        <v>504</v>
      </c>
      <c r="D28" s="55" t="s">
        <v>385</v>
      </c>
      <c r="E28" s="81"/>
      <c r="F28" s="66" t="str">
        <f t="shared" si="0"/>
        <v>Không XL</v>
      </c>
      <c r="G28" s="81"/>
      <c r="H28" s="66" t="str">
        <f t="shared" si="1"/>
        <v>Không XL</v>
      </c>
      <c r="I28" s="14"/>
    </row>
    <row r="29" spans="1:9" s="12" customFormat="1">
      <c r="A29" s="81">
        <v>18</v>
      </c>
      <c r="B29" s="53" t="s">
        <v>981</v>
      </c>
      <c r="C29" s="54" t="s">
        <v>505</v>
      </c>
      <c r="D29" s="55" t="s">
        <v>205</v>
      </c>
      <c r="E29" s="81"/>
      <c r="F29" s="66" t="str">
        <f t="shared" si="0"/>
        <v>Không XL</v>
      </c>
      <c r="G29" s="81"/>
      <c r="H29" s="66" t="str">
        <f t="shared" si="1"/>
        <v>Không XL</v>
      </c>
      <c r="I29" s="14"/>
    </row>
    <row r="30" spans="1:9" s="12" customFormat="1">
      <c r="A30" s="81">
        <v>19</v>
      </c>
      <c r="B30" s="53" t="s">
        <v>982</v>
      </c>
      <c r="C30" s="54" t="s">
        <v>506</v>
      </c>
      <c r="D30" s="55" t="s">
        <v>299</v>
      </c>
      <c r="E30" s="81"/>
      <c r="F30" s="66" t="str">
        <f t="shared" si="0"/>
        <v>Không XL</v>
      </c>
      <c r="G30" s="81"/>
      <c r="H30" s="66" t="str">
        <f t="shared" si="1"/>
        <v>Không XL</v>
      </c>
      <c r="I30" s="14"/>
    </row>
    <row r="31" spans="1:9" s="12" customFormat="1">
      <c r="A31" s="81">
        <v>20</v>
      </c>
      <c r="B31" s="53" t="s">
        <v>983</v>
      </c>
      <c r="C31" s="54" t="s">
        <v>507</v>
      </c>
      <c r="D31" s="55" t="s">
        <v>508</v>
      </c>
      <c r="E31" s="81"/>
      <c r="F31" s="66" t="str">
        <f t="shared" si="0"/>
        <v>Không XL</v>
      </c>
      <c r="G31" s="81"/>
      <c r="H31" s="66" t="str">
        <f t="shared" si="1"/>
        <v>Không XL</v>
      </c>
      <c r="I31" s="57"/>
    </row>
    <row r="32" spans="1:9" s="12" customFormat="1">
      <c r="A32" s="81">
        <v>21</v>
      </c>
      <c r="B32" s="53" t="s">
        <v>984</v>
      </c>
      <c r="C32" s="54" t="s">
        <v>509</v>
      </c>
      <c r="D32" s="55" t="s">
        <v>215</v>
      </c>
      <c r="E32" s="81"/>
      <c r="F32" s="66" t="str">
        <f t="shared" si="0"/>
        <v>Không XL</v>
      </c>
      <c r="G32" s="81"/>
      <c r="H32" s="66" t="str">
        <f t="shared" si="1"/>
        <v>Không XL</v>
      </c>
      <c r="I32" s="14"/>
    </row>
    <row r="33" spans="1:9" s="12" customFormat="1">
      <c r="A33" s="81">
        <v>22</v>
      </c>
      <c r="B33" s="53" t="s">
        <v>985</v>
      </c>
      <c r="C33" s="54" t="s">
        <v>510</v>
      </c>
      <c r="D33" s="55" t="s">
        <v>218</v>
      </c>
      <c r="E33" s="81"/>
      <c r="F33" s="66" t="str">
        <f t="shared" si="0"/>
        <v>Không XL</v>
      </c>
      <c r="G33" s="81"/>
      <c r="H33" s="66" t="str">
        <f t="shared" si="1"/>
        <v>Không XL</v>
      </c>
      <c r="I33" s="14"/>
    </row>
    <row r="34" spans="1:9" s="12" customFormat="1">
      <c r="A34" s="81">
        <v>23</v>
      </c>
      <c r="B34" s="53" t="s">
        <v>986</v>
      </c>
      <c r="C34" s="54" t="s">
        <v>511</v>
      </c>
      <c r="D34" s="55" t="s">
        <v>396</v>
      </c>
      <c r="E34" s="81"/>
      <c r="F34" s="66" t="str">
        <f t="shared" si="0"/>
        <v>Không XL</v>
      </c>
      <c r="G34" s="81"/>
      <c r="H34" s="66" t="str">
        <f t="shared" si="1"/>
        <v>Không XL</v>
      </c>
      <c r="I34" s="14"/>
    </row>
    <row r="35" spans="1:9" s="12" customFormat="1">
      <c r="A35" s="81">
        <v>24</v>
      </c>
      <c r="B35" s="53" t="s">
        <v>987</v>
      </c>
      <c r="C35" s="54" t="s">
        <v>512</v>
      </c>
      <c r="D35" s="55" t="s">
        <v>462</v>
      </c>
      <c r="E35" s="81"/>
      <c r="F35" s="66" t="str">
        <f t="shared" si="0"/>
        <v>Không XL</v>
      </c>
      <c r="G35" s="81"/>
      <c r="H35" s="66" t="str">
        <f t="shared" si="1"/>
        <v>Không XL</v>
      </c>
      <c r="I35" s="14"/>
    </row>
    <row r="36" spans="1:9" s="12" customFormat="1">
      <c r="A36" s="81">
        <v>25</v>
      </c>
      <c r="B36" s="53" t="s">
        <v>988</v>
      </c>
      <c r="C36" s="54" t="s">
        <v>514</v>
      </c>
      <c r="D36" s="55" t="s">
        <v>169</v>
      </c>
      <c r="E36" s="81"/>
      <c r="F36" s="66" t="str">
        <f t="shared" si="0"/>
        <v>Không XL</v>
      </c>
      <c r="G36" s="81"/>
      <c r="H36" s="66" t="str">
        <f t="shared" si="1"/>
        <v>Không XL</v>
      </c>
      <c r="I36" s="14"/>
    </row>
    <row r="37" spans="1:9" s="12" customFormat="1">
      <c r="A37" s="81">
        <v>26</v>
      </c>
      <c r="B37" s="53" t="s">
        <v>989</v>
      </c>
      <c r="C37" s="54" t="s">
        <v>515</v>
      </c>
      <c r="D37" s="55" t="s">
        <v>317</v>
      </c>
      <c r="E37" s="81"/>
      <c r="F37" s="66" t="str">
        <f t="shared" si="0"/>
        <v>Không XL</v>
      </c>
      <c r="G37" s="81"/>
      <c r="H37" s="66" t="str">
        <f t="shared" si="1"/>
        <v>Không XL</v>
      </c>
      <c r="I37" s="14"/>
    </row>
    <row r="38" spans="1:9" s="12" customFormat="1">
      <c r="A38" s="81">
        <v>27</v>
      </c>
      <c r="B38" s="53" t="s">
        <v>990</v>
      </c>
      <c r="C38" s="54" t="s">
        <v>516</v>
      </c>
      <c r="D38" s="55" t="s">
        <v>404</v>
      </c>
      <c r="E38" s="81"/>
      <c r="F38" s="66" t="str">
        <f t="shared" si="0"/>
        <v>Không XL</v>
      </c>
      <c r="G38" s="81"/>
      <c r="H38" s="66" t="str">
        <f t="shared" si="1"/>
        <v>Không XL</v>
      </c>
      <c r="I38" s="57"/>
    </row>
    <row r="39" spans="1:9" s="12" customFormat="1">
      <c r="A39" s="81">
        <v>28</v>
      </c>
      <c r="B39" s="53" t="s">
        <v>991</v>
      </c>
      <c r="C39" s="54" t="s">
        <v>353</v>
      </c>
      <c r="D39" s="55" t="s">
        <v>404</v>
      </c>
      <c r="E39" s="81"/>
      <c r="F39" s="66" t="str">
        <f t="shared" si="0"/>
        <v>Không XL</v>
      </c>
      <c r="G39" s="81"/>
      <c r="H39" s="66" t="str">
        <f t="shared" si="1"/>
        <v>Không XL</v>
      </c>
      <c r="I39" s="14"/>
    </row>
    <row r="40" spans="1:9" s="12" customFormat="1">
      <c r="A40" s="81">
        <v>29</v>
      </c>
      <c r="B40" s="53" t="s">
        <v>992</v>
      </c>
      <c r="C40" s="54" t="s">
        <v>329</v>
      </c>
      <c r="D40" s="55" t="s">
        <v>321</v>
      </c>
      <c r="E40" s="81"/>
      <c r="F40" s="66" t="str">
        <f t="shared" si="0"/>
        <v>Không XL</v>
      </c>
      <c r="G40" s="81"/>
      <c r="H40" s="66" t="str">
        <f t="shared" si="1"/>
        <v>Không XL</v>
      </c>
      <c r="I40" s="57"/>
    </row>
    <row r="41" spans="1:9" s="12" customFormat="1">
      <c r="A41" s="81">
        <v>30</v>
      </c>
      <c r="B41" s="53" t="s">
        <v>993</v>
      </c>
      <c r="C41" s="54" t="s">
        <v>517</v>
      </c>
      <c r="D41" s="55" t="s">
        <v>324</v>
      </c>
      <c r="E41" s="81"/>
      <c r="F41" s="66" t="str">
        <f t="shared" si="0"/>
        <v>Không XL</v>
      </c>
      <c r="G41" s="81"/>
      <c r="H41" s="66" t="str">
        <f t="shared" si="1"/>
        <v>Không XL</v>
      </c>
      <c r="I41" s="57"/>
    </row>
    <row r="42" spans="1:9" s="12" customFormat="1">
      <c r="A42" s="81">
        <v>31</v>
      </c>
      <c r="B42" s="53" t="s">
        <v>994</v>
      </c>
      <c r="C42" s="54" t="s">
        <v>518</v>
      </c>
      <c r="D42" s="55" t="s">
        <v>326</v>
      </c>
      <c r="E42" s="81"/>
      <c r="F42" s="66" t="str">
        <f t="shared" si="0"/>
        <v>Không XL</v>
      </c>
      <c r="G42" s="81"/>
      <c r="H42" s="66" t="str">
        <f t="shared" si="1"/>
        <v>Không XL</v>
      </c>
      <c r="I42" s="57"/>
    </row>
    <row r="43" spans="1:9" s="12" customFormat="1">
      <c r="A43" s="81">
        <v>32</v>
      </c>
      <c r="B43" s="53" t="s">
        <v>995</v>
      </c>
      <c r="C43" s="54" t="s">
        <v>378</v>
      </c>
      <c r="D43" s="55" t="s">
        <v>326</v>
      </c>
      <c r="E43" s="81"/>
      <c r="F43" s="66" t="str">
        <f t="shared" si="0"/>
        <v>Không XL</v>
      </c>
      <c r="G43" s="81"/>
      <c r="H43" s="66" t="str">
        <f t="shared" si="1"/>
        <v>Không XL</v>
      </c>
      <c r="I43" s="14"/>
    </row>
    <row r="44" spans="1:9" s="12" customFormat="1">
      <c r="A44" s="81">
        <v>33</v>
      </c>
      <c r="B44" s="53" t="s">
        <v>996</v>
      </c>
      <c r="C44" s="54" t="s">
        <v>379</v>
      </c>
      <c r="D44" s="55" t="s">
        <v>475</v>
      </c>
      <c r="E44" s="81"/>
      <c r="F44" s="66" t="str">
        <f t="shared" si="0"/>
        <v>Không XL</v>
      </c>
      <c r="G44" s="81"/>
      <c r="H44" s="66" t="str">
        <f t="shared" si="1"/>
        <v>Không XL</v>
      </c>
      <c r="I44" s="14"/>
    </row>
    <row r="45" spans="1:9" s="12" customFormat="1">
      <c r="A45" s="81">
        <v>34</v>
      </c>
      <c r="B45" s="53" t="s">
        <v>997</v>
      </c>
      <c r="C45" s="54" t="s">
        <v>520</v>
      </c>
      <c r="D45" s="55" t="s">
        <v>521</v>
      </c>
      <c r="E45" s="81"/>
      <c r="F45" s="66" t="str">
        <f t="shared" si="0"/>
        <v>Không XL</v>
      </c>
      <c r="G45" s="81"/>
      <c r="H45" s="66" t="str">
        <f t="shared" si="1"/>
        <v>Không XL</v>
      </c>
      <c r="I45" s="14"/>
    </row>
    <row r="46" spans="1:9" s="12" customFormat="1">
      <c r="A46" s="81">
        <v>35</v>
      </c>
      <c r="B46" s="53" t="s">
        <v>998</v>
      </c>
      <c r="C46" s="54" t="s">
        <v>522</v>
      </c>
      <c r="D46" s="55" t="s">
        <v>523</v>
      </c>
      <c r="E46" s="81"/>
      <c r="F46" s="66" t="str">
        <f t="shared" si="0"/>
        <v>Không XL</v>
      </c>
      <c r="G46" s="81"/>
      <c r="H46" s="66" t="str">
        <f t="shared" si="1"/>
        <v>Không XL</v>
      </c>
      <c r="I46" s="14"/>
    </row>
    <row r="47" spans="1:9" s="12" customFormat="1">
      <c r="A47" s="81">
        <v>36</v>
      </c>
      <c r="B47" s="53" t="s">
        <v>999</v>
      </c>
      <c r="C47" s="54" t="s">
        <v>279</v>
      </c>
      <c r="D47" s="55" t="s">
        <v>524</v>
      </c>
      <c r="E47" s="81"/>
      <c r="F47" s="66" t="str">
        <f t="shared" si="0"/>
        <v>Không XL</v>
      </c>
      <c r="G47" s="81"/>
      <c r="H47" s="66" t="str">
        <f t="shared" si="1"/>
        <v>Không XL</v>
      </c>
      <c r="I47" s="14"/>
    </row>
    <row r="48" spans="1:9" s="12" customFormat="1">
      <c r="A48" s="81">
        <v>37</v>
      </c>
      <c r="B48" s="53" t="s">
        <v>1000</v>
      </c>
      <c r="C48" s="54" t="s">
        <v>525</v>
      </c>
      <c r="D48" s="55" t="s">
        <v>526</v>
      </c>
      <c r="E48" s="81"/>
      <c r="F48" s="66" t="str">
        <f t="shared" si="0"/>
        <v>Không XL</v>
      </c>
      <c r="G48" s="81"/>
      <c r="H48" s="66" t="str">
        <f t="shared" si="1"/>
        <v>Không XL</v>
      </c>
      <c r="I48" s="14"/>
    </row>
    <row r="49" spans="1:10" s="12" customFormat="1">
      <c r="A49" s="81">
        <v>38</v>
      </c>
      <c r="B49" s="53" t="s">
        <v>1001</v>
      </c>
      <c r="C49" s="54" t="s">
        <v>527</v>
      </c>
      <c r="D49" s="55" t="s">
        <v>348</v>
      </c>
      <c r="E49" s="81"/>
      <c r="F49" s="66" t="str">
        <f t="shared" si="0"/>
        <v>Không XL</v>
      </c>
      <c r="G49" s="81"/>
      <c r="H49" s="66" t="str">
        <f t="shared" si="1"/>
        <v>Không XL</v>
      </c>
      <c r="I49" s="14"/>
    </row>
    <row r="50" spans="1:10" ht="15.75">
      <c r="A50" s="46"/>
      <c r="B50" s="46"/>
      <c r="C50" s="129" t="s">
        <v>146</v>
      </c>
      <c r="D50" s="129"/>
      <c r="E50" s="129"/>
      <c r="F50" s="129"/>
      <c r="G50" s="129"/>
      <c r="H50" s="129"/>
      <c r="I50" s="129"/>
    </row>
    <row r="51" spans="1:10">
      <c r="C51" s="120" t="s">
        <v>147</v>
      </c>
      <c r="D51" s="121"/>
      <c r="E51" s="130" t="s">
        <v>142</v>
      </c>
      <c r="F51" s="131"/>
      <c r="G51" s="130" t="s">
        <v>143</v>
      </c>
      <c r="H51" s="131"/>
      <c r="I51" s="132" t="s">
        <v>13</v>
      </c>
    </row>
    <row r="52" spans="1:10" s="12" customFormat="1">
      <c r="C52" s="122"/>
      <c r="D52" s="123"/>
      <c r="E52" s="52" t="s">
        <v>148</v>
      </c>
      <c r="F52" s="19" t="s">
        <v>149</v>
      </c>
      <c r="G52" s="52" t="s">
        <v>148</v>
      </c>
      <c r="H52" s="19" t="s">
        <v>149</v>
      </c>
      <c r="I52" s="126"/>
    </row>
    <row r="53" spans="1:10">
      <c r="C53" s="101" t="s">
        <v>150</v>
      </c>
      <c r="D53" s="102"/>
      <c r="E53" s="58">
        <f>COUNTIF(F12:F49,"Xuất sắc")</f>
        <v>0</v>
      </c>
      <c r="F53" s="59">
        <f t="shared" ref="F53:F58" si="2">E53*100/$A$49</f>
        <v>0</v>
      </c>
      <c r="G53" s="58">
        <f>COUNTIF(H12:H49,"Xuất sắc")</f>
        <v>0</v>
      </c>
      <c r="H53" s="59">
        <f t="shared" ref="H53:H58" si="3">G53*100/$A$49</f>
        <v>0</v>
      </c>
      <c r="I53" s="60"/>
    </row>
    <row r="54" spans="1:10">
      <c r="C54" s="101" t="s">
        <v>151</v>
      </c>
      <c r="D54" s="102"/>
      <c r="E54" s="58">
        <f>COUNTIF(F12:F49,"Tốt")</f>
        <v>0</v>
      </c>
      <c r="F54" s="59">
        <f t="shared" si="2"/>
        <v>0</v>
      </c>
      <c r="G54" s="58">
        <f>COUNTIF(H12:H49,"Tốt")</f>
        <v>0</v>
      </c>
      <c r="H54" s="59">
        <f t="shared" si="3"/>
        <v>0</v>
      </c>
      <c r="I54" s="60"/>
    </row>
    <row r="55" spans="1:10">
      <c r="C55" s="101" t="s">
        <v>152</v>
      </c>
      <c r="D55" s="102"/>
      <c r="E55" s="58">
        <f>COUNTIF(F12:F49,"Khá")</f>
        <v>0</v>
      </c>
      <c r="F55" s="59">
        <f t="shared" si="2"/>
        <v>0</v>
      </c>
      <c r="G55" s="58">
        <f>COUNTIF(H12:H49,"Khá")</f>
        <v>0</v>
      </c>
      <c r="H55" s="59">
        <f t="shared" si="3"/>
        <v>0</v>
      </c>
      <c r="I55" s="60"/>
    </row>
    <row r="56" spans="1:10">
      <c r="C56" s="101" t="s">
        <v>153</v>
      </c>
      <c r="D56" s="102"/>
      <c r="E56" s="58">
        <f>COUNTIF(F12:F49,"TB")</f>
        <v>0</v>
      </c>
      <c r="F56" s="59">
        <f t="shared" si="2"/>
        <v>0</v>
      </c>
      <c r="G56" s="58">
        <f>COUNTIF(H12:H49,"TB")</f>
        <v>0</v>
      </c>
      <c r="H56" s="59">
        <f t="shared" si="3"/>
        <v>0</v>
      </c>
      <c r="I56" s="60"/>
    </row>
    <row r="57" spans="1:10">
      <c r="C57" s="101" t="s">
        <v>154</v>
      </c>
      <c r="D57" s="102"/>
      <c r="E57" s="58">
        <f>COUNTIF(F12:F49,"Yếu")</f>
        <v>0</v>
      </c>
      <c r="F57" s="59">
        <f t="shared" si="2"/>
        <v>0</v>
      </c>
      <c r="G57" s="58">
        <f>COUNTIF(H12:H49,"Yếu")</f>
        <v>0</v>
      </c>
      <c r="H57" s="59">
        <f t="shared" si="3"/>
        <v>0</v>
      </c>
      <c r="I57" s="60"/>
    </row>
    <row r="58" spans="1:10" ht="15.75" thickBot="1">
      <c r="C58" s="103" t="s">
        <v>155</v>
      </c>
      <c r="D58" s="104"/>
      <c r="E58" s="61">
        <f>COUNTIF(F12:F49,"Không XL")</f>
        <v>38</v>
      </c>
      <c r="F58" s="62">
        <f t="shared" si="2"/>
        <v>100</v>
      </c>
      <c r="G58" s="61">
        <f>COUNTIF(H12:H49,"Không XL")</f>
        <v>38</v>
      </c>
      <c r="H58" s="62">
        <f t="shared" si="3"/>
        <v>100</v>
      </c>
      <c r="I58" s="63"/>
    </row>
    <row r="59" spans="1:10">
      <c r="C59" s="80"/>
      <c r="D59" s="80"/>
      <c r="F59" s="64"/>
    </row>
    <row r="60" spans="1:10" ht="15.75">
      <c r="E60" s="105" t="s">
        <v>264</v>
      </c>
      <c r="F60" s="105"/>
      <c r="G60" s="105"/>
      <c r="H60" s="105"/>
      <c r="I60" s="105"/>
    </row>
    <row r="61" spans="1:10">
      <c r="A61" s="98" t="s">
        <v>157</v>
      </c>
      <c r="B61" s="98"/>
      <c r="C61" s="98"/>
      <c r="D61" s="98"/>
      <c r="E61" s="98"/>
      <c r="F61" s="98" t="s">
        <v>142</v>
      </c>
      <c r="G61" s="98"/>
      <c r="H61" s="98"/>
      <c r="I61" s="65" t="s">
        <v>158</v>
      </c>
      <c r="J61" s="65"/>
    </row>
    <row r="65" spans="1:1">
      <c r="A65" s="4">
        <v>1</v>
      </c>
    </row>
  </sheetData>
  <mergeCells count="30">
    <mergeCell ref="A61:E61"/>
    <mergeCell ref="F61:H61"/>
    <mergeCell ref="C54:D54"/>
    <mergeCell ref="C55:D55"/>
    <mergeCell ref="C56:D56"/>
    <mergeCell ref="C57:D57"/>
    <mergeCell ref="C58:D58"/>
    <mergeCell ref="E60:I60"/>
    <mergeCell ref="C53:D53"/>
    <mergeCell ref="A5:D5"/>
    <mergeCell ref="A6:I6"/>
    <mergeCell ref="A7:I7"/>
    <mergeCell ref="A8:I8"/>
    <mergeCell ref="A10:A11"/>
    <mergeCell ref="B10:B11"/>
    <mergeCell ref="C10:D11"/>
    <mergeCell ref="E10:F10"/>
    <mergeCell ref="G10:H10"/>
    <mergeCell ref="I10:I11"/>
    <mergeCell ref="C50:I50"/>
    <mergeCell ref="C51:D52"/>
    <mergeCell ref="E51:F51"/>
    <mergeCell ref="G51:H51"/>
    <mergeCell ref="I51:I52"/>
    <mergeCell ref="A2:D2"/>
    <mergeCell ref="E2:I2"/>
    <mergeCell ref="A3:D3"/>
    <mergeCell ref="E3:I3"/>
    <mergeCell ref="A4:D4"/>
    <mergeCell ref="E4:I4"/>
  </mergeCells>
  <conditionalFormatting sqref="F12:F49 H12:H49">
    <cfRule type="cellIs" dxfId="19" priority="1" stopIfTrue="1" operator="equal">
      <formula>"SVG"</formula>
    </cfRule>
    <cfRule type="cellIs" dxfId="18" priority="2" stopIfTrue="1" operator="equal">
      <formula>"SVXS"</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opLeftCell="A10" workbookViewId="0">
      <selection activeCell="H42" sqref="H4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1023</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1002</v>
      </c>
      <c r="C12" s="54" t="s">
        <v>528</v>
      </c>
      <c r="D12" s="55" t="s">
        <v>161</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1003</v>
      </c>
      <c r="C13" s="54" t="s">
        <v>529</v>
      </c>
      <c r="D13" s="55" t="s">
        <v>435</v>
      </c>
      <c r="E13" s="81"/>
      <c r="F13" s="66" t="str">
        <f t="shared" ref="F13:F32" si="0">IF(AND(E13&gt;=90),"Xuất sắc",IF(AND(E13&gt;=80),"Tốt",IF(AND(E13&gt;=70),"Khá",IF(AND(E13&gt;=60),"TB",IF(AND(E13&gt;=50),"TB",IF(AND(E13&lt;50),IF(AND(E13&gt;0),"Yếu",IF(AND(E13=0),"Không XL"," "))))))))</f>
        <v>Không XL</v>
      </c>
      <c r="G13" s="81"/>
      <c r="H13" s="66" t="str">
        <f t="shared" ref="H13:H32" si="1">IF(AND(G13&gt;=90),"Xuất sắc",IF(AND(G13&gt;=80),"Tốt",IF(AND(G13&gt;=70),"Khá",IF(AND(G13&gt;=60),"TB",IF(AND(G13&gt;=50),"TB",IF(AND(G13&lt;50),IF(AND(G13&gt;0),"Yếu",IF(AND(G13=0),"Không XL"," "))))))))</f>
        <v>Không XL</v>
      </c>
      <c r="I13" s="57"/>
    </row>
    <row r="14" spans="1:20" s="12" customFormat="1" ht="17.45" customHeight="1">
      <c r="A14" s="81">
        <v>3</v>
      </c>
      <c r="B14" s="53" t="s">
        <v>1004</v>
      </c>
      <c r="C14" s="54" t="s">
        <v>530</v>
      </c>
      <c r="D14" s="55" t="s">
        <v>531</v>
      </c>
      <c r="E14" s="81"/>
      <c r="F14" s="66" t="str">
        <f t="shared" si="0"/>
        <v>Không XL</v>
      </c>
      <c r="G14" s="81"/>
      <c r="H14" s="66" t="str">
        <f t="shared" si="1"/>
        <v>Không XL</v>
      </c>
      <c r="I14" s="57"/>
    </row>
    <row r="15" spans="1:20" s="12" customFormat="1" ht="17.45" customHeight="1">
      <c r="A15" s="81">
        <v>4</v>
      </c>
      <c r="B15" s="53" t="s">
        <v>1005</v>
      </c>
      <c r="C15" s="54" t="s">
        <v>532</v>
      </c>
      <c r="D15" s="55" t="s">
        <v>367</v>
      </c>
      <c r="E15" s="81"/>
      <c r="F15" s="66" t="str">
        <f t="shared" si="0"/>
        <v>Không XL</v>
      </c>
      <c r="G15" s="81"/>
      <c r="H15" s="66" t="str">
        <f t="shared" si="1"/>
        <v>Không XL</v>
      </c>
      <c r="I15" s="14"/>
    </row>
    <row r="16" spans="1:20" s="12" customFormat="1" ht="17.45" customHeight="1">
      <c r="A16" s="81">
        <v>5</v>
      </c>
      <c r="B16" s="53" t="s">
        <v>1006</v>
      </c>
      <c r="C16" s="54" t="s">
        <v>533</v>
      </c>
      <c r="D16" s="55" t="s">
        <v>534</v>
      </c>
      <c r="E16" s="81"/>
      <c r="F16" s="66" t="str">
        <f t="shared" si="0"/>
        <v>Không XL</v>
      </c>
      <c r="G16" s="81"/>
      <c r="H16" s="66" t="str">
        <f t="shared" si="1"/>
        <v>Không XL</v>
      </c>
      <c r="I16" s="14"/>
    </row>
    <row r="17" spans="1:9" s="12" customFormat="1">
      <c r="A17" s="81">
        <v>6</v>
      </c>
      <c r="B17" s="53" t="s">
        <v>1007</v>
      </c>
      <c r="C17" s="54" t="s">
        <v>535</v>
      </c>
      <c r="D17" s="55" t="s">
        <v>187</v>
      </c>
      <c r="E17" s="81"/>
      <c r="F17" s="66" t="str">
        <f t="shared" si="0"/>
        <v>Không XL</v>
      </c>
      <c r="G17" s="81"/>
      <c r="H17" s="66" t="str">
        <f t="shared" si="1"/>
        <v>Không XL</v>
      </c>
      <c r="I17" s="14"/>
    </row>
    <row r="18" spans="1:9" s="12" customFormat="1">
      <c r="A18" s="81">
        <v>7</v>
      </c>
      <c r="B18" s="53" t="s">
        <v>1008</v>
      </c>
      <c r="C18" s="54" t="s">
        <v>536</v>
      </c>
      <c r="D18" s="55" t="s">
        <v>537</v>
      </c>
      <c r="E18" s="81"/>
      <c r="F18" s="66" t="str">
        <f t="shared" si="0"/>
        <v>Không XL</v>
      </c>
      <c r="G18" s="81"/>
      <c r="H18" s="66" t="str">
        <f t="shared" si="1"/>
        <v>Không XL</v>
      </c>
      <c r="I18" s="14"/>
    </row>
    <row r="19" spans="1:9" s="12" customFormat="1">
      <c r="A19" s="81">
        <v>8</v>
      </c>
      <c r="B19" s="53" t="s">
        <v>1009</v>
      </c>
      <c r="C19" s="54" t="s">
        <v>165</v>
      </c>
      <c r="D19" s="55" t="s">
        <v>373</v>
      </c>
      <c r="E19" s="81"/>
      <c r="F19" s="66" t="str">
        <f t="shared" si="0"/>
        <v>Không XL</v>
      </c>
      <c r="G19" s="81"/>
      <c r="H19" s="66" t="str">
        <f t="shared" si="1"/>
        <v>Không XL</v>
      </c>
      <c r="I19" s="14"/>
    </row>
    <row r="20" spans="1:9" s="12" customFormat="1">
      <c r="A20" s="81">
        <v>9</v>
      </c>
      <c r="B20" s="53" t="s">
        <v>1010</v>
      </c>
      <c r="C20" s="54" t="s">
        <v>538</v>
      </c>
      <c r="D20" s="55" t="s">
        <v>539</v>
      </c>
      <c r="E20" s="81"/>
      <c r="F20" s="66" t="str">
        <f t="shared" si="0"/>
        <v>Không XL</v>
      </c>
      <c r="G20" s="81"/>
      <c r="H20" s="66" t="str">
        <f t="shared" si="1"/>
        <v>Không XL</v>
      </c>
      <c r="I20" s="57"/>
    </row>
    <row r="21" spans="1:9" s="12" customFormat="1">
      <c r="A21" s="81">
        <v>10</v>
      </c>
      <c r="B21" s="53" t="s">
        <v>1011</v>
      </c>
      <c r="C21" s="54" t="s">
        <v>378</v>
      </c>
      <c r="D21" s="55" t="s">
        <v>376</v>
      </c>
      <c r="E21" s="81"/>
      <c r="F21" s="66" t="str">
        <f t="shared" si="0"/>
        <v>Không XL</v>
      </c>
      <c r="G21" s="81"/>
      <c r="H21" s="66" t="str">
        <f t="shared" si="1"/>
        <v>Không XL</v>
      </c>
      <c r="I21" s="57"/>
    </row>
    <row r="22" spans="1:9" s="12" customFormat="1">
      <c r="A22" s="81">
        <v>11</v>
      </c>
      <c r="B22" s="53" t="s">
        <v>1012</v>
      </c>
      <c r="C22" s="54" t="s">
        <v>329</v>
      </c>
      <c r="D22" s="55" t="s">
        <v>376</v>
      </c>
      <c r="E22" s="81"/>
      <c r="F22" s="66" t="str">
        <f t="shared" si="0"/>
        <v>Không XL</v>
      </c>
      <c r="G22" s="81"/>
      <c r="H22" s="66" t="str">
        <f t="shared" si="1"/>
        <v>Không XL</v>
      </c>
      <c r="I22" s="57"/>
    </row>
    <row r="23" spans="1:9" s="12" customFormat="1">
      <c r="A23" s="81">
        <v>12</v>
      </c>
      <c r="B23" s="53" t="s">
        <v>1013</v>
      </c>
      <c r="C23" s="54" t="s">
        <v>540</v>
      </c>
      <c r="D23" s="55" t="s">
        <v>164</v>
      </c>
      <c r="E23" s="81"/>
      <c r="F23" s="66" t="str">
        <f t="shared" si="0"/>
        <v>Không XL</v>
      </c>
      <c r="G23" s="81"/>
      <c r="H23" s="66" t="str">
        <f t="shared" si="1"/>
        <v>Không XL</v>
      </c>
      <c r="I23" s="14"/>
    </row>
    <row r="24" spans="1:9" s="12" customFormat="1">
      <c r="A24" s="81">
        <v>13</v>
      </c>
      <c r="B24" s="53" t="s">
        <v>1014</v>
      </c>
      <c r="C24" s="54" t="s">
        <v>541</v>
      </c>
      <c r="D24" s="55" t="s">
        <v>294</v>
      </c>
      <c r="E24" s="81"/>
      <c r="F24" s="66" t="str">
        <f t="shared" si="0"/>
        <v>Không XL</v>
      </c>
      <c r="G24" s="81"/>
      <c r="H24" s="66" t="str">
        <f t="shared" si="1"/>
        <v>Không XL</v>
      </c>
      <c r="I24" s="14"/>
    </row>
    <row r="25" spans="1:9" s="12" customFormat="1">
      <c r="A25" s="81">
        <v>14</v>
      </c>
      <c r="B25" s="53" t="s">
        <v>1015</v>
      </c>
      <c r="C25" s="54" t="s">
        <v>542</v>
      </c>
      <c r="D25" s="55" t="s">
        <v>297</v>
      </c>
      <c r="E25" s="81"/>
      <c r="F25" s="66" t="str">
        <f t="shared" si="0"/>
        <v>Không XL</v>
      </c>
      <c r="G25" s="81"/>
      <c r="H25" s="66" t="str">
        <f t="shared" si="1"/>
        <v>Không XL</v>
      </c>
      <c r="I25" s="14"/>
    </row>
    <row r="26" spans="1:9" s="12" customFormat="1">
      <c r="A26" s="81">
        <v>15</v>
      </c>
      <c r="B26" s="53" t="s">
        <v>1016</v>
      </c>
      <c r="C26" s="54" t="s">
        <v>543</v>
      </c>
      <c r="D26" s="55" t="s">
        <v>544</v>
      </c>
      <c r="E26" s="81"/>
      <c r="F26" s="66" t="str">
        <f t="shared" si="0"/>
        <v>Không XL</v>
      </c>
      <c r="G26" s="81"/>
      <c r="H26" s="66" t="str">
        <f t="shared" si="1"/>
        <v>Không XL</v>
      </c>
      <c r="I26" s="14"/>
    </row>
    <row r="27" spans="1:9" s="12" customFormat="1">
      <c r="A27" s="81">
        <v>16</v>
      </c>
      <c r="B27" s="53" t="s">
        <v>1017</v>
      </c>
      <c r="C27" s="54" t="s">
        <v>545</v>
      </c>
      <c r="D27" s="55" t="s">
        <v>309</v>
      </c>
      <c r="E27" s="81"/>
      <c r="F27" s="66" t="str">
        <f t="shared" si="0"/>
        <v>Không XL</v>
      </c>
      <c r="G27" s="81"/>
      <c r="H27" s="66" t="str">
        <f t="shared" si="1"/>
        <v>Không XL</v>
      </c>
      <c r="I27" s="14"/>
    </row>
    <row r="28" spans="1:9" s="12" customFormat="1">
      <c r="A28" s="81">
        <v>17</v>
      </c>
      <c r="B28" s="53" t="s">
        <v>1018</v>
      </c>
      <c r="C28" s="54" t="s">
        <v>546</v>
      </c>
      <c r="D28" s="55" t="s">
        <v>460</v>
      </c>
      <c r="E28" s="81"/>
      <c r="F28" s="66" t="str">
        <f t="shared" si="0"/>
        <v>Không XL</v>
      </c>
      <c r="G28" s="81"/>
      <c r="H28" s="66" t="str">
        <f t="shared" si="1"/>
        <v>Không XL</v>
      </c>
      <c r="I28" s="14"/>
    </row>
    <row r="29" spans="1:9" s="12" customFormat="1">
      <c r="A29" s="81">
        <v>18</v>
      </c>
      <c r="B29" s="53" t="s">
        <v>1019</v>
      </c>
      <c r="C29" s="54" t="s">
        <v>346</v>
      </c>
      <c r="D29" s="55" t="s">
        <v>547</v>
      </c>
      <c r="E29" s="81"/>
      <c r="F29" s="66" t="str">
        <f t="shared" si="0"/>
        <v>Không XL</v>
      </c>
      <c r="G29" s="81"/>
      <c r="H29" s="66" t="str">
        <f t="shared" si="1"/>
        <v>Không XL</v>
      </c>
      <c r="I29" s="14"/>
    </row>
    <row r="30" spans="1:9" s="12" customFormat="1">
      <c r="A30" s="81">
        <v>19</v>
      </c>
      <c r="B30" s="53" t="s">
        <v>1020</v>
      </c>
      <c r="C30" s="54" t="s">
        <v>304</v>
      </c>
      <c r="D30" s="55" t="s">
        <v>548</v>
      </c>
      <c r="E30" s="81"/>
      <c r="F30" s="66" t="str">
        <f t="shared" si="0"/>
        <v>Không XL</v>
      </c>
      <c r="G30" s="81"/>
      <c r="H30" s="66" t="str">
        <f t="shared" si="1"/>
        <v>Không XL</v>
      </c>
      <c r="I30" s="14"/>
    </row>
    <row r="31" spans="1:9" s="12" customFormat="1">
      <c r="A31" s="81">
        <v>20</v>
      </c>
      <c r="B31" s="53" t="s">
        <v>1021</v>
      </c>
      <c r="C31" s="54" t="s">
        <v>302</v>
      </c>
      <c r="D31" s="55" t="s">
        <v>334</v>
      </c>
      <c r="E31" s="81"/>
      <c r="F31" s="66" t="str">
        <f t="shared" si="0"/>
        <v>Không XL</v>
      </c>
      <c r="G31" s="81"/>
      <c r="H31" s="66" t="str">
        <f t="shared" si="1"/>
        <v>Không XL</v>
      </c>
      <c r="I31" s="57"/>
    </row>
    <row r="32" spans="1:9" s="12" customFormat="1">
      <c r="A32" s="81">
        <v>21</v>
      </c>
      <c r="B32" s="53" t="s">
        <v>1022</v>
      </c>
      <c r="C32" s="54" t="s">
        <v>549</v>
      </c>
      <c r="D32" s="55" t="s">
        <v>256</v>
      </c>
      <c r="E32" s="81"/>
      <c r="F32" s="66" t="str">
        <f t="shared" si="0"/>
        <v>Không XL</v>
      </c>
      <c r="G32" s="81"/>
      <c r="H32" s="66" t="str">
        <f t="shared" si="1"/>
        <v>Không XL</v>
      </c>
      <c r="I32" s="14"/>
    </row>
    <row r="33" spans="1:10" ht="15.75">
      <c r="A33" s="46"/>
      <c r="B33" s="46"/>
      <c r="C33" s="129" t="s">
        <v>146</v>
      </c>
      <c r="D33" s="129"/>
      <c r="E33" s="129"/>
      <c r="F33" s="129"/>
      <c r="G33" s="129"/>
      <c r="H33" s="129"/>
      <c r="I33" s="129"/>
    </row>
    <row r="34" spans="1:10">
      <c r="C34" s="120" t="s">
        <v>147</v>
      </c>
      <c r="D34" s="121"/>
      <c r="E34" s="130" t="s">
        <v>142</v>
      </c>
      <c r="F34" s="131"/>
      <c r="G34" s="130" t="s">
        <v>143</v>
      </c>
      <c r="H34" s="131"/>
      <c r="I34" s="132" t="s">
        <v>13</v>
      </c>
    </row>
    <row r="35" spans="1:10" s="12" customFormat="1">
      <c r="C35" s="122"/>
      <c r="D35" s="123"/>
      <c r="E35" s="52" t="s">
        <v>148</v>
      </c>
      <c r="F35" s="19" t="s">
        <v>149</v>
      </c>
      <c r="G35" s="52" t="s">
        <v>148</v>
      </c>
      <c r="H35" s="19" t="s">
        <v>149</v>
      </c>
      <c r="I35" s="126"/>
    </row>
    <row r="36" spans="1:10">
      <c r="C36" s="101" t="s">
        <v>150</v>
      </c>
      <c r="D36" s="102"/>
      <c r="E36" s="58">
        <f>COUNTIF(F12:F32,"Xuất sắc")</f>
        <v>0</v>
      </c>
      <c r="F36" s="59">
        <f t="shared" ref="F36:F41" si="2">E36*100/$A$32</f>
        <v>0</v>
      </c>
      <c r="G36" s="58">
        <f>COUNTIF(H12:H32,"Xuất sắc")</f>
        <v>0</v>
      </c>
      <c r="H36" s="59">
        <f t="shared" ref="H36:H41" si="3">G36*100/$A$32</f>
        <v>0</v>
      </c>
      <c r="I36" s="60"/>
    </row>
    <row r="37" spans="1:10">
      <c r="C37" s="101" t="s">
        <v>151</v>
      </c>
      <c r="D37" s="102"/>
      <c r="E37" s="58">
        <f>COUNTIF(F12:F32,"Tốt")</f>
        <v>0</v>
      </c>
      <c r="F37" s="59">
        <f t="shared" si="2"/>
        <v>0</v>
      </c>
      <c r="G37" s="58">
        <f>COUNTIF(H12:H32,"Tốt")</f>
        <v>0</v>
      </c>
      <c r="H37" s="59">
        <f t="shared" si="3"/>
        <v>0</v>
      </c>
      <c r="I37" s="60"/>
    </row>
    <row r="38" spans="1:10">
      <c r="C38" s="101" t="s">
        <v>152</v>
      </c>
      <c r="D38" s="102"/>
      <c r="E38" s="58">
        <f>COUNTIF(F12:F32,"Khá")</f>
        <v>0</v>
      </c>
      <c r="F38" s="59">
        <f t="shared" si="2"/>
        <v>0</v>
      </c>
      <c r="G38" s="58">
        <f>COUNTIF(H12:H32,"Khá")</f>
        <v>0</v>
      </c>
      <c r="H38" s="59">
        <f t="shared" si="3"/>
        <v>0</v>
      </c>
      <c r="I38" s="60"/>
    </row>
    <row r="39" spans="1:10">
      <c r="C39" s="101" t="s">
        <v>153</v>
      </c>
      <c r="D39" s="102"/>
      <c r="E39" s="58">
        <f>COUNTIF(F12:F32,"TB")</f>
        <v>0</v>
      </c>
      <c r="F39" s="59">
        <f t="shared" si="2"/>
        <v>0</v>
      </c>
      <c r="G39" s="58">
        <f>COUNTIF(H12:H32,"TB")</f>
        <v>0</v>
      </c>
      <c r="H39" s="59">
        <f t="shared" si="3"/>
        <v>0</v>
      </c>
      <c r="I39" s="60"/>
    </row>
    <row r="40" spans="1:10">
      <c r="C40" s="101" t="s">
        <v>154</v>
      </c>
      <c r="D40" s="102"/>
      <c r="E40" s="58">
        <f>COUNTIF(F12:F32,"Yếu")</f>
        <v>0</v>
      </c>
      <c r="F40" s="59">
        <f t="shared" si="2"/>
        <v>0</v>
      </c>
      <c r="G40" s="58">
        <f>COUNTIF(H12:H32,"Yếu")</f>
        <v>0</v>
      </c>
      <c r="H40" s="59">
        <f t="shared" si="3"/>
        <v>0</v>
      </c>
      <c r="I40" s="60"/>
    </row>
    <row r="41" spans="1:10" ht="15.75" thickBot="1">
      <c r="C41" s="103" t="s">
        <v>155</v>
      </c>
      <c r="D41" s="104"/>
      <c r="E41" s="61">
        <f>COUNTIF(F12:F32,"Không XL")</f>
        <v>21</v>
      </c>
      <c r="F41" s="62">
        <f t="shared" si="2"/>
        <v>100</v>
      </c>
      <c r="G41" s="61">
        <f>COUNTIF(H12:H32,"Không XL")</f>
        <v>21</v>
      </c>
      <c r="H41" s="62">
        <f t="shared" si="3"/>
        <v>100</v>
      </c>
      <c r="I41" s="63"/>
    </row>
    <row r="42" spans="1:10">
      <c r="C42" s="80"/>
      <c r="D42" s="80"/>
      <c r="F42" s="64"/>
    </row>
    <row r="43" spans="1:10" ht="15.75">
      <c r="E43" s="105" t="s">
        <v>264</v>
      </c>
      <c r="F43" s="105"/>
      <c r="G43" s="105"/>
      <c r="H43" s="105"/>
      <c r="I43" s="105"/>
    </row>
    <row r="44" spans="1:10">
      <c r="A44" s="98" t="s">
        <v>157</v>
      </c>
      <c r="B44" s="98"/>
      <c r="C44" s="98"/>
      <c r="D44" s="98"/>
      <c r="E44" s="98"/>
      <c r="F44" s="98" t="s">
        <v>142</v>
      </c>
      <c r="G44" s="98"/>
      <c r="H44" s="98"/>
      <c r="I44" s="65" t="s">
        <v>158</v>
      </c>
      <c r="J44" s="65"/>
    </row>
    <row r="48" spans="1:10">
      <c r="A48" s="4">
        <v>1</v>
      </c>
    </row>
  </sheetData>
  <mergeCells count="30">
    <mergeCell ref="A44:E44"/>
    <mergeCell ref="F44:H44"/>
    <mergeCell ref="C37:D37"/>
    <mergeCell ref="C38:D38"/>
    <mergeCell ref="C39:D39"/>
    <mergeCell ref="C40:D40"/>
    <mergeCell ref="C41:D41"/>
    <mergeCell ref="E43:I43"/>
    <mergeCell ref="C36:D36"/>
    <mergeCell ref="A5:D5"/>
    <mergeCell ref="A6:I6"/>
    <mergeCell ref="A7:I7"/>
    <mergeCell ref="A8:I8"/>
    <mergeCell ref="A10:A11"/>
    <mergeCell ref="B10:B11"/>
    <mergeCell ref="C10:D11"/>
    <mergeCell ref="E10:F10"/>
    <mergeCell ref="G10:H10"/>
    <mergeCell ref="I10:I11"/>
    <mergeCell ref="C33:I33"/>
    <mergeCell ref="C34:D35"/>
    <mergeCell ref="E34:F34"/>
    <mergeCell ref="G34:H34"/>
    <mergeCell ref="I34:I35"/>
    <mergeCell ref="A2:D2"/>
    <mergeCell ref="E2:I2"/>
    <mergeCell ref="A3:D3"/>
    <mergeCell ref="E3:I3"/>
    <mergeCell ref="A4:D4"/>
    <mergeCell ref="E4:I4"/>
  </mergeCells>
  <conditionalFormatting sqref="F12:F32 H12:H32">
    <cfRule type="cellIs" dxfId="17" priority="1" stopIfTrue="1" operator="equal">
      <formula>"SVG"</formula>
    </cfRule>
    <cfRule type="cellIs" dxfId="16" priority="2" stopIfTrue="1" operator="equal">
      <formula>"SVXS"</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opLeftCell="A11" workbookViewId="0">
      <selection activeCell="H43" sqref="H4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1025</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776</v>
      </c>
      <c r="C12" s="54" t="s">
        <v>550</v>
      </c>
      <c r="D12" s="55" t="s">
        <v>551</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777</v>
      </c>
      <c r="C13" s="54" t="s">
        <v>552</v>
      </c>
      <c r="D13" s="55" t="s">
        <v>553</v>
      </c>
      <c r="E13" s="81"/>
      <c r="F13" s="66" t="str">
        <f t="shared" ref="F13:F33" si="0">IF(AND(E13&gt;=90),"Xuất sắc",IF(AND(E13&gt;=80),"Tốt",IF(AND(E13&gt;=70),"Khá",IF(AND(E13&gt;=60),"TB",IF(AND(E13&gt;=50),"TB",IF(AND(E13&lt;50),IF(AND(E13&gt;0),"Yếu",IF(AND(E13=0),"Không XL"," "))))))))</f>
        <v>Không XL</v>
      </c>
      <c r="G13" s="81"/>
      <c r="H13" s="66" t="str">
        <f t="shared" ref="H13:H33" si="1">IF(AND(G13&gt;=90),"Xuất sắc",IF(AND(G13&gt;=80),"Tốt",IF(AND(G13&gt;=70),"Khá",IF(AND(G13&gt;=60),"TB",IF(AND(G13&gt;=50),"TB",IF(AND(G13&lt;50),IF(AND(G13&gt;0),"Yếu",IF(AND(G13=0),"Không XL"," "))))))))</f>
        <v>Không XL</v>
      </c>
      <c r="I13" s="57"/>
    </row>
    <row r="14" spans="1:20" s="12" customFormat="1" ht="17.45" customHeight="1">
      <c r="A14" s="81">
        <v>3</v>
      </c>
      <c r="B14" s="53" t="s">
        <v>778</v>
      </c>
      <c r="C14" s="54" t="s">
        <v>554</v>
      </c>
      <c r="D14" s="55" t="s">
        <v>280</v>
      </c>
      <c r="E14" s="81"/>
      <c r="F14" s="66" t="str">
        <f t="shared" si="0"/>
        <v>Không XL</v>
      </c>
      <c r="G14" s="81"/>
      <c r="H14" s="66" t="str">
        <f t="shared" si="1"/>
        <v>Không XL</v>
      </c>
      <c r="I14" s="57"/>
    </row>
    <row r="15" spans="1:20" s="12" customFormat="1" ht="17.45" customHeight="1">
      <c r="A15" s="81">
        <v>4</v>
      </c>
      <c r="B15" s="53" t="s">
        <v>779</v>
      </c>
      <c r="C15" s="54" t="s">
        <v>555</v>
      </c>
      <c r="D15" s="55" t="s">
        <v>373</v>
      </c>
      <c r="E15" s="81"/>
      <c r="F15" s="66" t="str">
        <f t="shared" si="0"/>
        <v>Không XL</v>
      </c>
      <c r="G15" s="81"/>
      <c r="H15" s="66" t="str">
        <f t="shared" si="1"/>
        <v>Không XL</v>
      </c>
      <c r="I15" s="14"/>
    </row>
    <row r="16" spans="1:20" s="12" customFormat="1" ht="17.45" customHeight="1">
      <c r="A16" s="81">
        <v>5</v>
      </c>
      <c r="B16" s="53" t="s">
        <v>780</v>
      </c>
      <c r="C16" s="54" t="s">
        <v>556</v>
      </c>
      <c r="D16" s="55" t="s">
        <v>168</v>
      </c>
      <c r="E16" s="81"/>
      <c r="F16" s="66" t="str">
        <f t="shared" si="0"/>
        <v>Không XL</v>
      </c>
      <c r="G16" s="81"/>
      <c r="H16" s="66" t="str">
        <f t="shared" si="1"/>
        <v>Không XL</v>
      </c>
      <c r="I16" s="14"/>
    </row>
    <row r="17" spans="1:9" s="12" customFormat="1">
      <c r="A17" s="81">
        <v>6</v>
      </c>
      <c r="B17" s="53" t="s">
        <v>781</v>
      </c>
      <c r="C17" s="54" t="s">
        <v>557</v>
      </c>
      <c r="D17" s="55" t="s">
        <v>558</v>
      </c>
      <c r="E17" s="81"/>
      <c r="F17" s="66" t="str">
        <f t="shared" si="0"/>
        <v>Không XL</v>
      </c>
      <c r="G17" s="81"/>
      <c r="H17" s="66" t="str">
        <f t="shared" si="1"/>
        <v>Không XL</v>
      </c>
      <c r="I17" s="14"/>
    </row>
    <row r="18" spans="1:9" s="12" customFormat="1">
      <c r="A18" s="81">
        <v>7</v>
      </c>
      <c r="B18" s="53" t="s">
        <v>782</v>
      </c>
      <c r="C18" s="54" t="s">
        <v>559</v>
      </c>
      <c r="D18" s="55" t="s">
        <v>560</v>
      </c>
      <c r="E18" s="81"/>
      <c r="F18" s="66" t="str">
        <f t="shared" si="0"/>
        <v>Không XL</v>
      </c>
      <c r="G18" s="81"/>
      <c r="H18" s="66" t="str">
        <f t="shared" si="1"/>
        <v>Không XL</v>
      </c>
      <c r="I18" s="14"/>
    </row>
    <row r="19" spans="1:9" s="12" customFormat="1">
      <c r="A19" s="81">
        <v>8</v>
      </c>
      <c r="B19" s="53" t="s">
        <v>783</v>
      </c>
      <c r="C19" s="54" t="s">
        <v>561</v>
      </c>
      <c r="D19" s="55" t="s">
        <v>562</v>
      </c>
      <c r="E19" s="81"/>
      <c r="F19" s="66" t="str">
        <f t="shared" si="0"/>
        <v>Không XL</v>
      </c>
      <c r="G19" s="81"/>
      <c r="H19" s="66" t="str">
        <f t="shared" si="1"/>
        <v>Không XL</v>
      </c>
      <c r="I19" s="14"/>
    </row>
    <row r="20" spans="1:9" s="12" customFormat="1">
      <c r="A20" s="81">
        <v>9</v>
      </c>
      <c r="B20" s="53" t="s">
        <v>784</v>
      </c>
      <c r="C20" s="54" t="s">
        <v>532</v>
      </c>
      <c r="D20" s="55" t="s">
        <v>396</v>
      </c>
      <c r="E20" s="81"/>
      <c r="F20" s="66" t="str">
        <f t="shared" si="0"/>
        <v>Không XL</v>
      </c>
      <c r="G20" s="81"/>
      <c r="H20" s="66" t="str">
        <f t="shared" si="1"/>
        <v>Không XL</v>
      </c>
      <c r="I20" s="57"/>
    </row>
    <row r="21" spans="1:9" s="12" customFormat="1">
      <c r="A21" s="81">
        <v>10</v>
      </c>
      <c r="B21" s="53" t="s">
        <v>785</v>
      </c>
      <c r="C21" s="54" t="s">
        <v>563</v>
      </c>
      <c r="D21" s="55" t="s">
        <v>314</v>
      </c>
      <c r="E21" s="81"/>
      <c r="F21" s="66" t="str">
        <f t="shared" si="0"/>
        <v>Không XL</v>
      </c>
      <c r="G21" s="81"/>
      <c r="H21" s="66" t="str">
        <f t="shared" si="1"/>
        <v>Không XL</v>
      </c>
      <c r="I21" s="57"/>
    </row>
    <row r="22" spans="1:9" s="12" customFormat="1">
      <c r="A22" s="81">
        <v>11</v>
      </c>
      <c r="B22" s="53" t="s">
        <v>786</v>
      </c>
      <c r="C22" s="54" t="s">
        <v>564</v>
      </c>
      <c r="D22" s="55" t="s">
        <v>513</v>
      </c>
      <c r="E22" s="81"/>
      <c r="F22" s="66" t="str">
        <f t="shared" si="0"/>
        <v>Không XL</v>
      </c>
      <c r="G22" s="81"/>
      <c r="H22" s="66" t="str">
        <f t="shared" si="1"/>
        <v>Không XL</v>
      </c>
      <c r="I22" s="57"/>
    </row>
    <row r="23" spans="1:9" s="12" customFormat="1">
      <c r="A23" s="81">
        <v>12</v>
      </c>
      <c r="B23" s="53" t="s">
        <v>787</v>
      </c>
      <c r="C23" s="54" t="s">
        <v>565</v>
      </c>
      <c r="D23" s="55" t="s">
        <v>566</v>
      </c>
      <c r="E23" s="81"/>
      <c r="F23" s="66" t="str">
        <f t="shared" si="0"/>
        <v>Không XL</v>
      </c>
      <c r="G23" s="81"/>
      <c r="H23" s="66" t="str">
        <f t="shared" si="1"/>
        <v>Không XL</v>
      </c>
      <c r="I23" s="14"/>
    </row>
    <row r="24" spans="1:9" s="12" customFormat="1">
      <c r="A24" s="81">
        <v>13</v>
      </c>
      <c r="B24" s="53" t="s">
        <v>788</v>
      </c>
      <c r="C24" s="54" t="s">
        <v>567</v>
      </c>
      <c r="D24" s="55" t="s">
        <v>397</v>
      </c>
      <c r="E24" s="81"/>
      <c r="F24" s="66" t="str">
        <f t="shared" si="0"/>
        <v>Không XL</v>
      </c>
      <c r="G24" s="81"/>
      <c r="H24" s="66" t="str">
        <f t="shared" si="1"/>
        <v>Không XL</v>
      </c>
      <c r="I24" s="14"/>
    </row>
    <row r="25" spans="1:9" s="12" customFormat="1">
      <c r="A25" s="81">
        <v>14</v>
      </c>
      <c r="B25" s="53" t="s">
        <v>789</v>
      </c>
      <c r="C25" s="54" t="s">
        <v>568</v>
      </c>
      <c r="D25" s="55" t="s">
        <v>321</v>
      </c>
      <c r="E25" s="81"/>
      <c r="F25" s="66" t="str">
        <f t="shared" si="0"/>
        <v>Không XL</v>
      </c>
      <c r="G25" s="81"/>
      <c r="H25" s="66" t="str">
        <f t="shared" si="1"/>
        <v>Không XL</v>
      </c>
      <c r="I25" s="14"/>
    </row>
    <row r="26" spans="1:9" s="12" customFormat="1">
      <c r="A26" s="81">
        <v>15</v>
      </c>
      <c r="B26" s="53" t="s">
        <v>790</v>
      </c>
      <c r="C26" s="54" t="s">
        <v>569</v>
      </c>
      <c r="D26" s="55" t="s">
        <v>570</v>
      </c>
      <c r="E26" s="81"/>
      <c r="F26" s="66" t="str">
        <f t="shared" si="0"/>
        <v>Không XL</v>
      </c>
      <c r="G26" s="81"/>
      <c r="H26" s="66" t="str">
        <f t="shared" si="1"/>
        <v>Không XL</v>
      </c>
      <c r="I26" s="14"/>
    </row>
    <row r="27" spans="1:9" s="12" customFormat="1">
      <c r="A27" s="81">
        <v>16</v>
      </c>
      <c r="B27" s="53" t="s">
        <v>791</v>
      </c>
      <c r="C27" s="54" t="s">
        <v>571</v>
      </c>
      <c r="D27" s="55" t="s">
        <v>172</v>
      </c>
      <c r="E27" s="81"/>
      <c r="F27" s="66" t="str">
        <f t="shared" si="0"/>
        <v>Không XL</v>
      </c>
      <c r="G27" s="81"/>
      <c r="H27" s="66" t="str">
        <f t="shared" si="1"/>
        <v>Không XL</v>
      </c>
      <c r="I27" s="14"/>
    </row>
    <row r="28" spans="1:9" s="12" customFormat="1">
      <c r="A28" s="81">
        <v>17</v>
      </c>
      <c r="B28" s="53" t="s">
        <v>792</v>
      </c>
      <c r="C28" s="54" t="s">
        <v>572</v>
      </c>
      <c r="D28" s="55" t="s">
        <v>548</v>
      </c>
      <c r="E28" s="81"/>
      <c r="F28" s="66" t="str">
        <f t="shared" si="0"/>
        <v>Không XL</v>
      </c>
      <c r="G28" s="81"/>
      <c r="H28" s="66" t="str">
        <f t="shared" si="1"/>
        <v>Không XL</v>
      </c>
      <c r="I28" s="14"/>
    </row>
    <row r="29" spans="1:9" s="12" customFormat="1">
      <c r="A29" s="81">
        <v>18</v>
      </c>
      <c r="B29" s="53" t="s">
        <v>793</v>
      </c>
      <c r="C29" s="54" t="s">
        <v>382</v>
      </c>
      <c r="D29" s="55" t="s">
        <v>479</v>
      </c>
      <c r="E29" s="81"/>
      <c r="F29" s="66" t="str">
        <f t="shared" si="0"/>
        <v>Không XL</v>
      </c>
      <c r="G29" s="81"/>
      <c r="H29" s="66" t="str">
        <f t="shared" si="1"/>
        <v>Không XL</v>
      </c>
      <c r="I29" s="14"/>
    </row>
    <row r="30" spans="1:9" s="12" customFormat="1">
      <c r="A30" s="81">
        <v>19</v>
      </c>
      <c r="B30" s="53" t="s">
        <v>794</v>
      </c>
      <c r="C30" s="54" t="s">
        <v>573</v>
      </c>
      <c r="D30" s="55" t="s">
        <v>481</v>
      </c>
      <c r="E30" s="81"/>
      <c r="F30" s="66" t="str">
        <f t="shared" si="0"/>
        <v>Không XL</v>
      </c>
      <c r="G30" s="81"/>
      <c r="H30" s="66" t="str">
        <f t="shared" si="1"/>
        <v>Không XL</v>
      </c>
      <c r="I30" s="14"/>
    </row>
    <row r="31" spans="1:9" s="12" customFormat="1">
      <c r="A31" s="81">
        <v>20</v>
      </c>
      <c r="B31" s="53" t="s">
        <v>795</v>
      </c>
      <c r="C31" s="54" t="s">
        <v>574</v>
      </c>
      <c r="D31" s="55" t="s">
        <v>166</v>
      </c>
      <c r="E31" s="81"/>
      <c r="F31" s="66" t="str">
        <f t="shared" si="0"/>
        <v>Không XL</v>
      </c>
      <c r="G31" s="81"/>
      <c r="H31" s="66" t="str">
        <f t="shared" si="1"/>
        <v>Không XL</v>
      </c>
      <c r="I31" s="57"/>
    </row>
    <row r="32" spans="1:9" s="12" customFormat="1">
      <c r="A32" s="81">
        <v>21</v>
      </c>
      <c r="B32" s="53" t="s">
        <v>796</v>
      </c>
      <c r="C32" s="54" t="s">
        <v>575</v>
      </c>
      <c r="D32" s="55" t="s">
        <v>576</v>
      </c>
      <c r="E32" s="81"/>
      <c r="F32" s="66" t="str">
        <f t="shared" si="0"/>
        <v>Không XL</v>
      </c>
      <c r="G32" s="81"/>
      <c r="H32" s="66" t="str">
        <f t="shared" si="1"/>
        <v>Không XL</v>
      </c>
      <c r="I32" s="14"/>
    </row>
    <row r="33" spans="1:10" s="12" customFormat="1">
      <c r="A33" s="81">
        <v>22</v>
      </c>
      <c r="B33" s="53" t="s">
        <v>797</v>
      </c>
      <c r="C33" s="54" t="s">
        <v>577</v>
      </c>
      <c r="D33" s="55" t="s">
        <v>348</v>
      </c>
      <c r="E33" s="81"/>
      <c r="F33" s="66" t="str">
        <f t="shared" si="0"/>
        <v>Không XL</v>
      </c>
      <c r="G33" s="81"/>
      <c r="H33" s="66" t="str">
        <f t="shared" si="1"/>
        <v>Không XL</v>
      </c>
      <c r="I33" s="14"/>
    </row>
    <row r="34" spans="1:10" ht="15.75">
      <c r="A34" s="46"/>
      <c r="B34" s="46"/>
      <c r="C34" s="129" t="s">
        <v>146</v>
      </c>
      <c r="D34" s="129"/>
      <c r="E34" s="129"/>
      <c r="F34" s="129"/>
      <c r="G34" s="129"/>
      <c r="H34" s="129"/>
      <c r="I34" s="129"/>
    </row>
    <row r="35" spans="1:10">
      <c r="C35" s="120" t="s">
        <v>147</v>
      </c>
      <c r="D35" s="121"/>
      <c r="E35" s="130" t="s">
        <v>142</v>
      </c>
      <c r="F35" s="131"/>
      <c r="G35" s="130" t="s">
        <v>143</v>
      </c>
      <c r="H35" s="131"/>
      <c r="I35" s="132" t="s">
        <v>13</v>
      </c>
    </row>
    <row r="36" spans="1:10" s="12" customFormat="1">
      <c r="C36" s="122"/>
      <c r="D36" s="123"/>
      <c r="E36" s="52" t="s">
        <v>148</v>
      </c>
      <c r="F36" s="19" t="s">
        <v>149</v>
      </c>
      <c r="G36" s="52" t="s">
        <v>148</v>
      </c>
      <c r="H36" s="19" t="s">
        <v>149</v>
      </c>
      <c r="I36" s="126"/>
    </row>
    <row r="37" spans="1:10">
      <c r="C37" s="101" t="s">
        <v>150</v>
      </c>
      <c r="D37" s="102"/>
      <c r="E37" s="58">
        <f>COUNTIF(F12:F33,"Xuất sắc")</f>
        <v>0</v>
      </c>
      <c r="F37" s="59">
        <f t="shared" ref="F37:F42" si="2">E37*100/$A$33</f>
        <v>0</v>
      </c>
      <c r="G37" s="58">
        <f>COUNTIF(H12:H33,"Xuất sắc")</f>
        <v>0</v>
      </c>
      <c r="H37" s="59">
        <f t="shared" ref="H37:H42" si="3">G37*100/$A$33</f>
        <v>0</v>
      </c>
      <c r="I37" s="60"/>
    </row>
    <row r="38" spans="1:10">
      <c r="C38" s="101" t="s">
        <v>151</v>
      </c>
      <c r="D38" s="102"/>
      <c r="E38" s="58">
        <f>COUNTIF(F12:F33,"Tốt")</f>
        <v>0</v>
      </c>
      <c r="F38" s="59">
        <f t="shared" si="2"/>
        <v>0</v>
      </c>
      <c r="G38" s="58">
        <f>COUNTIF(H12:H33,"Tốt")</f>
        <v>0</v>
      </c>
      <c r="H38" s="59">
        <f t="shared" si="3"/>
        <v>0</v>
      </c>
      <c r="I38" s="60"/>
    </row>
    <row r="39" spans="1:10">
      <c r="C39" s="101" t="s">
        <v>152</v>
      </c>
      <c r="D39" s="102"/>
      <c r="E39" s="58">
        <f>COUNTIF(F12:F33,"Khá")</f>
        <v>0</v>
      </c>
      <c r="F39" s="59">
        <f t="shared" si="2"/>
        <v>0</v>
      </c>
      <c r="G39" s="58">
        <f>COUNTIF(H12:H33,"Khá")</f>
        <v>0</v>
      </c>
      <c r="H39" s="59">
        <f t="shared" si="3"/>
        <v>0</v>
      </c>
      <c r="I39" s="60"/>
    </row>
    <row r="40" spans="1:10">
      <c r="C40" s="101" t="s">
        <v>153</v>
      </c>
      <c r="D40" s="102"/>
      <c r="E40" s="58">
        <f>COUNTIF(F12:F33,"TB")</f>
        <v>0</v>
      </c>
      <c r="F40" s="59">
        <f t="shared" si="2"/>
        <v>0</v>
      </c>
      <c r="G40" s="58">
        <f>COUNTIF(H12:H33,"TB")</f>
        <v>0</v>
      </c>
      <c r="H40" s="59">
        <f t="shared" si="3"/>
        <v>0</v>
      </c>
      <c r="I40" s="60"/>
    </row>
    <row r="41" spans="1:10">
      <c r="C41" s="101" t="s">
        <v>154</v>
      </c>
      <c r="D41" s="102"/>
      <c r="E41" s="58">
        <f>COUNTIF(F12:F33,"Yếu")</f>
        <v>0</v>
      </c>
      <c r="F41" s="59">
        <f t="shared" si="2"/>
        <v>0</v>
      </c>
      <c r="G41" s="58">
        <f>COUNTIF(H12:H33,"Yếu")</f>
        <v>0</v>
      </c>
      <c r="H41" s="59">
        <f t="shared" si="3"/>
        <v>0</v>
      </c>
      <c r="I41" s="60"/>
    </row>
    <row r="42" spans="1:10" ht="15.75" thickBot="1">
      <c r="C42" s="103" t="s">
        <v>155</v>
      </c>
      <c r="D42" s="104"/>
      <c r="E42" s="61">
        <f>COUNTIF(F12:F33,"Không XL")</f>
        <v>22</v>
      </c>
      <c r="F42" s="62">
        <f t="shared" si="2"/>
        <v>100</v>
      </c>
      <c r="G42" s="61">
        <f>COUNTIF(H12:H33,"Không XL")</f>
        <v>22</v>
      </c>
      <c r="H42" s="62">
        <f t="shared" si="3"/>
        <v>100</v>
      </c>
      <c r="I42" s="63"/>
    </row>
    <row r="43" spans="1:10">
      <c r="C43" s="80"/>
      <c r="D43" s="80"/>
      <c r="F43" s="64"/>
    </row>
    <row r="44" spans="1:10" ht="15.75">
      <c r="E44" s="105" t="s">
        <v>264</v>
      </c>
      <c r="F44" s="105"/>
      <c r="G44" s="105"/>
      <c r="H44" s="105"/>
      <c r="I44" s="105"/>
    </row>
    <row r="45" spans="1:10">
      <c r="A45" s="98" t="s">
        <v>157</v>
      </c>
      <c r="B45" s="98"/>
      <c r="C45" s="98"/>
      <c r="D45" s="98"/>
      <c r="E45" s="98"/>
      <c r="F45" s="98" t="s">
        <v>142</v>
      </c>
      <c r="G45" s="98"/>
      <c r="H45" s="98"/>
      <c r="I45" s="65" t="s">
        <v>158</v>
      </c>
      <c r="J45" s="65"/>
    </row>
    <row r="49" spans="1:1">
      <c r="A49" s="4">
        <v>1</v>
      </c>
    </row>
  </sheetData>
  <mergeCells count="30">
    <mergeCell ref="A45:E45"/>
    <mergeCell ref="F45:H45"/>
    <mergeCell ref="C38:D38"/>
    <mergeCell ref="C39:D39"/>
    <mergeCell ref="C40:D40"/>
    <mergeCell ref="C41:D41"/>
    <mergeCell ref="C42:D42"/>
    <mergeCell ref="E44:I44"/>
    <mergeCell ref="C37:D37"/>
    <mergeCell ref="A5:D5"/>
    <mergeCell ref="A6:I6"/>
    <mergeCell ref="A7:I7"/>
    <mergeCell ref="A8:I8"/>
    <mergeCell ref="A10:A11"/>
    <mergeCell ref="B10:B11"/>
    <mergeCell ref="C10:D11"/>
    <mergeCell ref="E10:F10"/>
    <mergeCell ref="G10:H10"/>
    <mergeCell ref="I10:I11"/>
    <mergeCell ref="C34:I34"/>
    <mergeCell ref="C35:D36"/>
    <mergeCell ref="E35:F35"/>
    <mergeCell ref="G35:H35"/>
    <mergeCell ref="I35:I36"/>
    <mergeCell ref="A2:D2"/>
    <mergeCell ref="E2:I2"/>
    <mergeCell ref="A3:D3"/>
    <mergeCell ref="E3:I3"/>
    <mergeCell ref="A4:D4"/>
    <mergeCell ref="E4:I4"/>
  </mergeCells>
  <conditionalFormatting sqref="F12:F33 H12:H33">
    <cfRule type="cellIs" dxfId="15" priority="1" stopIfTrue="1" operator="equal">
      <formula>"SVG"</formula>
    </cfRule>
    <cfRule type="cellIs" dxfId="14" priority="2" stopIfTrue="1" operator="equal">
      <formula>"SVXS"</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opLeftCell="A10" workbookViewId="0">
      <selection activeCell="H42" sqref="H4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1047</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1026</v>
      </c>
      <c r="C12" s="54" t="s">
        <v>578</v>
      </c>
      <c r="D12" s="55" t="s">
        <v>162</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1027</v>
      </c>
      <c r="C13" s="54" t="s">
        <v>579</v>
      </c>
      <c r="D13" s="55" t="s">
        <v>272</v>
      </c>
      <c r="E13" s="81"/>
      <c r="F13" s="66" t="str">
        <f t="shared" ref="F13:F32" si="0">IF(AND(E13&gt;=90),"Xuất sắc",IF(AND(E13&gt;=80),"Tốt",IF(AND(E13&gt;=70),"Khá",IF(AND(E13&gt;=60),"TB",IF(AND(E13&gt;=50),"TB",IF(AND(E13&lt;50),IF(AND(E13&gt;0),"Yếu",IF(AND(E13=0),"Không XL"," "))))))))</f>
        <v>Không XL</v>
      </c>
      <c r="G13" s="81"/>
      <c r="H13" s="66" t="str">
        <f t="shared" ref="H13:H32" si="1">IF(AND(G13&gt;=90),"Xuất sắc",IF(AND(G13&gt;=80),"Tốt",IF(AND(G13&gt;=70),"Khá",IF(AND(G13&gt;=60),"TB",IF(AND(G13&gt;=50),"TB",IF(AND(G13&lt;50),IF(AND(G13&gt;0),"Yếu",IF(AND(G13=0),"Không XL"," "))))))))</f>
        <v>Không XL</v>
      </c>
      <c r="I13" s="57"/>
    </row>
    <row r="14" spans="1:20" s="12" customFormat="1" ht="17.45" customHeight="1">
      <c r="A14" s="81">
        <v>3</v>
      </c>
      <c r="B14" s="53" t="s">
        <v>1028</v>
      </c>
      <c r="C14" s="54" t="s">
        <v>580</v>
      </c>
      <c r="D14" s="55" t="s">
        <v>445</v>
      </c>
      <c r="E14" s="81"/>
      <c r="F14" s="66" t="str">
        <f t="shared" si="0"/>
        <v>Không XL</v>
      </c>
      <c r="G14" s="81"/>
      <c r="H14" s="66" t="str">
        <f t="shared" si="1"/>
        <v>Không XL</v>
      </c>
      <c r="I14" s="57"/>
    </row>
    <row r="15" spans="1:20" s="12" customFormat="1" ht="17.45" customHeight="1">
      <c r="A15" s="81">
        <v>4</v>
      </c>
      <c r="B15" s="53" t="s">
        <v>1029</v>
      </c>
      <c r="C15" s="54" t="s">
        <v>581</v>
      </c>
      <c r="D15" s="55" t="s">
        <v>164</v>
      </c>
      <c r="E15" s="81"/>
      <c r="F15" s="66" t="str">
        <f t="shared" si="0"/>
        <v>Không XL</v>
      </c>
      <c r="G15" s="81"/>
      <c r="H15" s="66" t="str">
        <f t="shared" si="1"/>
        <v>Không XL</v>
      </c>
      <c r="I15" s="14"/>
    </row>
    <row r="16" spans="1:20" s="12" customFormat="1" ht="17.45" customHeight="1">
      <c r="A16" s="81">
        <v>5</v>
      </c>
      <c r="B16" s="53" t="s">
        <v>1030</v>
      </c>
      <c r="C16" s="54" t="s">
        <v>575</v>
      </c>
      <c r="D16" s="55" t="s">
        <v>164</v>
      </c>
      <c r="E16" s="81"/>
      <c r="F16" s="66" t="str">
        <f t="shared" si="0"/>
        <v>Không XL</v>
      </c>
      <c r="G16" s="81"/>
      <c r="H16" s="66" t="str">
        <f t="shared" si="1"/>
        <v>Không XL</v>
      </c>
      <c r="I16" s="14"/>
    </row>
    <row r="17" spans="1:9" s="12" customFormat="1">
      <c r="A17" s="81">
        <v>6</v>
      </c>
      <c r="B17" s="53" t="s">
        <v>1031</v>
      </c>
      <c r="C17" s="54" t="s">
        <v>329</v>
      </c>
      <c r="D17" s="55" t="s">
        <v>297</v>
      </c>
      <c r="E17" s="81"/>
      <c r="F17" s="66" t="str">
        <f t="shared" si="0"/>
        <v>Không XL</v>
      </c>
      <c r="G17" s="81"/>
      <c r="H17" s="66" t="str">
        <f t="shared" si="1"/>
        <v>Không XL</v>
      </c>
      <c r="I17" s="14"/>
    </row>
    <row r="18" spans="1:9" s="12" customFormat="1">
      <c r="A18" s="81">
        <v>7</v>
      </c>
      <c r="B18" s="53" t="s">
        <v>1032</v>
      </c>
      <c r="C18" s="54" t="s">
        <v>582</v>
      </c>
      <c r="D18" s="55" t="s">
        <v>385</v>
      </c>
      <c r="E18" s="81"/>
      <c r="F18" s="66" t="str">
        <f t="shared" si="0"/>
        <v>Không XL</v>
      </c>
      <c r="G18" s="81"/>
      <c r="H18" s="66" t="str">
        <f t="shared" si="1"/>
        <v>Không XL</v>
      </c>
      <c r="I18" s="14"/>
    </row>
    <row r="19" spans="1:9" s="12" customFormat="1">
      <c r="A19" s="81">
        <v>8</v>
      </c>
      <c r="B19" s="53" t="s">
        <v>1033</v>
      </c>
      <c r="C19" s="54" t="s">
        <v>583</v>
      </c>
      <c r="D19" s="55" t="s">
        <v>385</v>
      </c>
      <c r="E19" s="81"/>
      <c r="F19" s="66" t="str">
        <f t="shared" si="0"/>
        <v>Không XL</v>
      </c>
      <c r="G19" s="81"/>
      <c r="H19" s="66" t="str">
        <f t="shared" si="1"/>
        <v>Không XL</v>
      </c>
      <c r="I19" s="14"/>
    </row>
    <row r="20" spans="1:9" s="12" customFormat="1">
      <c r="A20" s="81">
        <v>9</v>
      </c>
      <c r="B20" s="53" t="s">
        <v>1034</v>
      </c>
      <c r="C20" s="54" t="s">
        <v>584</v>
      </c>
      <c r="D20" s="55" t="s">
        <v>460</v>
      </c>
      <c r="E20" s="81"/>
      <c r="F20" s="66" t="str">
        <f t="shared" si="0"/>
        <v>Không XL</v>
      </c>
      <c r="G20" s="81"/>
      <c r="H20" s="66" t="str">
        <f t="shared" si="1"/>
        <v>Không XL</v>
      </c>
      <c r="I20" s="57"/>
    </row>
    <row r="21" spans="1:9" s="12" customFormat="1">
      <c r="A21" s="81">
        <v>10</v>
      </c>
      <c r="B21" s="53" t="s">
        <v>1035</v>
      </c>
      <c r="C21" s="54" t="s">
        <v>543</v>
      </c>
      <c r="D21" s="55" t="s">
        <v>471</v>
      </c>
      <c r="E21" s="81"/>
      <c r="F21" s="66" t="str">
        <f t="shared" si="0"/>
        <v>Không XL</v>
      </c>
      <c r="G21" s="81"/>
      <c r="H21" s="66" t="str">
        <f t="shared" si="1"/>
        <v>Không XL</v>
      </c>
      <c r="I21" s="57"/>
    </row>
    <row r="22" spans="1:9" s="12" customFormat="1">
      <c r="A22" s="81">
        <v>11</v>
      </c>
      <c r="B22" s="53" t="s">
        <v>1036</v>
      </c>
      <c r="C22" s="54" t="s">
        <v>585</v>
      </c>
      <c r="D22" s="55" t="s">
        <v>475</v>
      </c>
      <c r="E22" s="81"/>
      <c r="F22" s="66" t="str">
        <f t="shared" si="0"/>
        <v>Không XL</v>
      </c>
      <c r="G22" s="81"/>
      <c r="H22" s="66" t="str">
        <f t="shared" si="1"/>
        <v>Không XL</v>
      </c>
      <c r="I22" s="57"/>
    </row>
    <row r="23" spans="1:9" s="12" customFormat="1">
      <c r="A23" s="81">
        <v>12</v>
      </c>
      <c r="B23" s="53" t="s">
        <v>1037</v>
      </c>
      <c r="C23" s="54" t="s">
        <v>586</v>
      </c>
      <c r="D23" s="55" t="s">
        <v>519</v>
      </c>
      <c r="E23" s="81"/>
      <c r="F23" s="66" t="str">
        <f t="shared" si="0"/>
        <v>Không XL</v>
      </c>
      <c r="G23" s="81"/>
      <c r="H23" s="66" t="str">
        <f t="shared" si="1"/>
        <v>Không XL</v>
      </c>
      <c r="I23" s="14"/>
    </row>
    <row r="24" spans="1:9" s="12" customFormat="1">
      <c r="A24" s="81">
        <v>13</v>
      </c>
      <c r="B24" s="53" t="s">
        <v>1038</v>
      </c>
      <c r="C24" s="54" t="s">
        <v>587</v>
      </c>
      <c r="D24" s="55" t="s">
        <v>479</v>
      </c>
      <c r="E24" s="81"/>
      <c r="F24" s="66" t="str">
        <f t="shared" si="0"/>
        <v>Không XL</v>
      </c>
      <c r="G24" s="81"/>
      <c r="H24" s="66" t="str">
        <f t="shared" si="1"/>
        <v>Không XL</v>
      </c>
      <c r="I24" s="14"/>
    </row>
    <row r="25" spans="1:9" s="12" customFormat="1">
      <c r="A25" s="81">
        <v>14</v>
      </c>
      <c r="B25" s="53" t="s">
        <v>1039</v>
      </c>
      <c r="C25" s="54" t="s">
        <v>174</v>
      </c>
      <c r="D25" s="55" t="s">
        <v>337</v>
      </c>
      <c r="E25" s="81"/>
      <c r="F25" s="66" t="str">
        <f t="shared" si="0"/>
        <v>Không XL</v>
      </c>
      <c r="G25" s="81"/>
      <c r="H25" s="66" t="str">
        <f t="shared" si="1"/>
        <v>Không XL</v>
      </c>
      <c r="I25" s="14"/>
    </row>
    <row r="26" spans="1:9" s="12" customFormat="1">
      <c r="A26" s="81">
        <v>15</v>
      </c>
      <c r="B26" s="53" t="s">
        <v>1040</v>
      </c>
      <c r="C26" s="54" t="s">
        <v>588</v>
      </c>
      <c r="D26" s="55" t="s">
        <v>589</v>
      </c>
      <c r="E26" s="81"/>
      <c r="F26" s="66" t="str">
        <f t="shared" si="0"/>
        <v>Không XL</v>
      </c>
      <c r="G26" s="81"/>
      <c r="H26" s="66" t="str">
        <f t="shared" si="1"/>
        <v>Không XL</v>
      </c>
      <c r="I26" s="14"/>
    </row>
    <row r="27" spans="1:9" s="12" customFormat="1">
      <c r="A27" s="81">
        <v>16</v>
      </c>
      <c r="B27" s="53" t="s">
        <v>1041</v>
      </c>
      <c r="C27" s="54" t="s">
        <v>590</v>
      </c>
      <c r="D27" s="55" t="s">
        <v>247</v>
      </c>
      <c r="E27" s="81"/>
      <c r="F27" s="66" t="str">
        <f t="shared" si="0"/>
        <v>Không XL</v>
      </c>
      <c r="G27" s="81"/>
      <c r="H27" s="66" t="str">
        <f t="shared" si="1"/>
        <v>Không XL</v>
      </c>
      <c r="I27" s="14"/>
    </row>
    <row r="28" spans="1:9" s="12" customFormat="1">
      <c r="A28" s="81">
        <v>17</v>
      </c>
      <c r="B28" s="53" t="s">
        <v>1042</v>
      </c>
      <c r="C28" s="54" t="s">
        <v>591</v>
      </c>
      <c r="D28" s="55" t="s">
        <v>247</v>
      </c>
      <c r="E28" s="81"/>
      <c r="F28" s="66" t="str">
        <f t="shared" si="0"/>
        <v>Không XL</v>
      </c>
      <c r="G28" s="81"/>
      <c r="H28" s="66" t="str">
        <f t="shared" si="1"/>
        <v>Không XL</v>
      </c>
      <c r="I28" s="14"/>
    </row>
    <row r="29" spans="1:9" s="12" customFormat="1">
      <c r="A29" s="81">
        <v>18</v>
      </c>
      <c r="B29" s="53" t="s">
        <v>1043</v>
      </c>
      <c r="C29" s="54" t="s">
        <v>592</v>
      </c>
      <c r="D29" s="55" t="s">
        <v>593</v>
      </c>
      <c r="E29" s="81"/>
      <c r="F29" s="66" t="str">
        <f t="shared" si="0"/>
        <v>Không XL</v>
      </c>
      <c r="G29" s="81"/>
      <c r="H29" s="66" t="str">
        <f t="shared" si="1"/>
        <v>Không XL</v>
      </c>
      <c r="I29" s="14"/>
    </row>
    <row r="30" spans="1:9" s="12" customFormat="1">
      <c r="A30" s="81">
        <v>19</v>
      </c>
      <c r="B30" s="53" t="s">
        <v>1044</v>
      </c>
      <c r="C30" s="54" t="s">
        <v>594</v>
      </c>
      <c r="D30" s="55" t="s">
        <v>526</v>
      </c>
      <c r="E30" s="81"/>
      <c r="F30" s="66" t="str">
        <f t="shared" si="0"/>
        <v>Không XL</v>
      </c>
      <c r="G30" s="81"/>
      <c r="H30" s="66" t="str">
        <f t="shared" si="1"/>
        <v>Không XL</v>
      </c>
      <c r="I30" s="14"/>
    </row>
    <row r="31" spans="1:9" s="12" customFormat="1">
      <c r="A31" s="81">
        <v>20</v>
      </c>
      <c r="B31" s="53" t="s">
        <v>1045</v>
      </c>
      <c r="C31" s="54" t="s">
        <v>595</v>
      </c>
      <c r="D31" s="55" t="s">
        <v>256</v>
      </c>
      <c r="E31" s="81"/>
      <c r="F31" s="66" t="str">
        <f t="shared" si="0"/>
        <v>Không XL</v>
      </c>
      <c r="G31" s="81"/>
      <c r="H31" s="66" t="str">
        <f t="shared" si="1"/>
        <v>Không XL</v>
      </c>
      <c r="I31" s="57"/>
    </row>
    <row r="32" spans="1:9" s="12" customFormat="1">
      <c r="A32" s="81">
        <v>21</v>
      </c>
      <c r="B32" s="53" t="s">
        <v>1046</v>
      </c>
      <c r="C32" s="54" t="s">
        <v>568</v>
      </c>
      <c r="D32" s="55" t="s">
        <v>596</v>
      </c>
      <c r="E32" s="81"/>
      <c r="F32" s="66" t="str">
        <f t="shared" si="0"/>
        <v>Không XL</v>
      </c>
      <c r="G32" s="81"/>
      <c r="H32" s="66" t="str">
        <f t="shared" si="1"/>
        <v>Không XL</v>
      </c>
      <c r="I32" s="14"/>
    </row>
    <row r="33" spans="1:10" ht="15.75">
      <c r="A33" s="46"/>
      <c r="B33" s="46"/>
      <c r="C33" s="129" t="s">
        <v>146</v>
      </c>
      <c r="D33" s="129"/>
      <c r="E33" s="129"/>
      <c r="F33" s="129"/>
      <c r="G33" s="129"/>
      <c r="H33" s="129"/>
      <c r="I33" s="129"/>
    </row>
    <row r="34" spans="1:10">
      <c r="C34" s="120" t="s">
        <v>147</v>
      </c>
      <c r="D34" s="121"/>
      <c r="E34" s="130" t="s">
        <v>142</v>
      </c>
      <c r="F34" s="131"/>
      <c r="G34" s="130" t="s">
        <v>143</v>
      </c>
      <c r="H34" s="131"/>
      <c r="I34" s="132" t="s">
        <v>13</v>
      </c>
    </row>
    <row r="35" spans="1:10" s="12" customFormat="1">
      <c r="C35" s="122"/>
      <c r="D35" s="123"/>
      <c r="E35" s="52" t="s">
        <v>148</v>
      </c>
      <c r="F35" s="19" t="s">
        <v>149</v>
      </c>
      <c r="G35" s="52" t="s">
        <v>148</v>
      </c>
      <c r="H35" s="19" t="s">
        <v>149</v>
      </c>
      <c r="I35" s="126"/>
    </row>
    <row r="36" spans="1:10">
      <c r="C36" s="101" t="s">
        <v>150</v>
      </c>
      <c r="D36" s="102"/>
      <c r="E36" s="58">
        <f>COUNTIF(F12:F32,"Xuất sắc")</f>
        <v>0</v>
      </c>
      <c r="F36" s="59">
        <f t="shared" ref="F36:F41" si="2">E36*100/$A$32</f>
        <v>0</v>
      </c>
      <c r="G36" s="58">
        <f>COUNTIF(H12:H32,"Xuất sắc")</f>
        <v>0</v>
      </c>
      <c r="H36" s="59">
        <f t="shared" ref="H36:H41" si="3">G36*100/$A$32</f>
        <v>0</v>
      </c>
      <c r="I36" s="60"/>
    </row>
    <row r="37" spans="1:10">
      <c r="C37" s="101" t="s">
        <v>151</v>
      </c>
      <c r="D37" s="102"/>
      <c r="E37" s="58">
        <f>COUNTIF(F12:F32,"Tốt")</f>
        <v>0</v>
      </c>
      <c r="F37" s="59">
        <f t="shared" si="2"/>
        <v>0</v>
      </c>
      <c r="G37" s="58">
        <f>COUNTIF(H12:H32,"Tốt")</f>
        <v>0</v>
      </c>
      <c r="H37" s="59">
        <f t="shared" si="3"/>
        <v>0</v>
      </c>
      <c r="I37" s="60"/>
    </row>
    <row r="38" spans="1:10">
      <c r="C38" s="101" t="s">
        <v>152</v>
      </c>
      <c r="D38" s="102"/>
      <c r="E38" s="58">
        <f>COUNTIF(F12:F32,"Khá")</f>
        <v>0</v>
      </c>
      <c r="F38" s="59">
        <f t="shared" si="2"/>
        <v>0</v>
      </c>
      <c r="G38" s="58">
        <f>COUNTIF(H12:H32,"Khá")</f>
        <v>0</v>
      </c>
      <c r="H38" s="59">
        <f t="shared" si="3"/>
        <v>0</v>
      </c>
      <c r="I38" s="60"/>
    </row>
    <row r="39" spans="1:10">
      <c r="C39" s="101" t="s">
        <v>153</v>
      </c>
      <c r="D39" s="102"/>
      <c r="E39" s="58">
        <f>COUNTIF(F12:F32,"TB")</f>
        <v>0</v>
      </c>
      <c r="F39" s="59">
        <f t="shared" si="2"/>
        <v>0</v>
      </c>
      <c r="G39" s="58">
        <f>COUNTIF(H12:H32,"TB")</f>
        <v>0</v>
      </c>
      <c r="H39" s="59">
        <f t="shared" si="3"/>
        <v>0</v>
      </c>
      <c r="I39" s="60"/>
    </row>
    <row r="40" spans="1:10">
      <c r="C40" s="101" t="s">
        <v>154</v>
      </c>
      <c r="D40" s="102"/>
      <c r="E40" s="58">
        <f>COUNTIF(F12:F32,"Yếu")</f>
        <v>0</v>
      </c>
      <c r="F40" s="59">
        <f t="shared" si="2"/>
        <v>0</v>
      </c>
      <c r="G40" s="58">
        <f>COUNTIF(H12:H32,"Yếu")</f>
        <v>0</v>
      </c>
      <c r="H40" s="59">
        <f t="shared" si="3"/>
        <v>0</v>
      </c>
      <c r="I40" s="60"/>
    </row>
    <row r="41" spans="1:10" ht="15.75" thickBot="1">
      <c r="C41" s="103" t="s">
        <v>155</v>
      </c>
      <c r="D41" s="104"/>
      <c r="E41" s="61">
        <f>COUNTIF(F12:F32,"Không XL")</f>
        <v>21</v>
      </c>
      <c r="F41" s="62">
        <f t="shared" si="2"/>
        <v>100</v>
      </c>
      <c r="G41" s="61">
        <f>COUNTIF(H12:H32,"Không XL")</f>
        <v>21</v>
      </c>
      <c r="H41" s="62">
        <f t="shared" si="3"/>
        <v>100</v>
      </c>
      <c r="I41" s="63"/>
    </row>
    <row r="42" spans="1:10">
      <c r="C42" s="80"/>
      <c r="D42" s="80"/>
      <c r="F42" s="64"/>
    </row>
    <row r="43" spans="1:10" ht="15.75">
      <c r="E43" s="105" t="s">
        <v>264</v>
      </c>
      <c r="F43" s="105"/>
      <c r="G43" s="105"/>
      <c r="H43" s="105"/>
      <c r="I43" s="105"/>
    </row>
    <row r="44" spans="1:10">
      <c r="A44" s="98" t="s">
        <v>157</v>
      </c>
      <c r="B44" s="98"/>
      <c r="C44" s="98"/>
      <c r="D44" s="98"/>
      <c r="E44" s="98"/>
      <c r="F44" s="98" t="s">
        <v>142</v>
      </c>
      <c r="G44" s="98"/>
      <c r="H44" s="98"/>
      <c r="I44" s="65" t="s">
        <v>158</v>
      </c>
      <c r="J44" s="65"/>
    </row>
    <row r="48" spans="1:10">
      <c r="A48" s="4">
        <v>1</v>
      </c>
    </row>
  </sheetData>
  <mergeCells count="30">
    <mergeCell ref="A44:E44"/>
    <mergeCell ref="F44:H44"/>
    <mergeCell ref="C37:D37"/>
    <mergeCell ref="C38:D38"/>
    <mergeCell ref="C39:D39"/>
    <mergeCell ref="C40:D40"/>
    <mergeCell ref="C41:D41"/>
    <mergeCell ref="E43:I43"/>
    <mergeCell ref="C36:D36"/>
    <mergeCell ref="A5:D5"/>
    <mergeCell ref="A6:I6"/>
    <mergeCell ref="A7:I7"/>
    <mergeCell ref="A8:I8"/>
    <mergeCell ref="A10:A11"/>
    <mergeCell ref="B10:B11"/>
    <mergeCell ref="C10:D11"/>
    <mergeCell ref="E10:F10"/>
    <mergeCell ref="G10:H10"/>
    <mergeCell ref="I10:I11"/>
    <mergeCell ref="C33:I33"/>
    <mergeCell ref="C34:D35"/>
    <mergeCell ref="E34:F34"/>
    <mergeCell ref="G34:H34"/>
    <mergeCell ref="I34:I35"/>
    <mergeCell ref="A2:D2"/>
    <mergeCell ref="E2:I2"/>
    <mergeCell ref="A3:D3"/>
    <mergeCell ref="E3:I3"/>
    <mergeCell ref="A4:D4"/>
    <mergeCell ref="E4:I4"/>
  </mergeCells>
  <conditionalFormatting sqref="F12:F32 H12:H32">
    <cfRule type="cellIs" dxfId="13" priority="1" stopIfTrue="1" operator="equal">
      <formula>"SVG"</formula>
    </cfRule>
    <cfRule type="cellIs" dxfId="12" priority="2" stopIfTrue="1" operator="equal">
      <formula>"SVXS"</formula>
    </cfRule>
  </conditionalFormatting>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workbookViewId="0">
      <selection activeCell="H32" sqref="H3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1048</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83" t="s">
        <v>765</v>
      </c>
      <c r="C12" s="84" t="s">
        <v>597</v>
      </c>
      <c r="D12" s="85" t="s">
        <v>162</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83" t="s">
        <v>766</v>
      </c>
      <c r="C13" s="84" t="s">
        <v>286</v>
      </c>
      <c r="D13" s="85" t="s">
        <v>272</v>
      </c>
      <c r="E13" s="81"/>
      <c r="F13" s="66" t="str">
        <f t="shared" ref="F13:F22" si="0">IF(AND(E13&gt;=90),"Xuất sắc",IF(AND(E13&gt;=80),"Tốt",IF(AND(E13&gt;=70),"Khá",IF(AND(E13&gt;=60),"TB",IF(AND(E13&gt;=50),"TB",IF(AND(E13&lt;50),IF(AND(E13&gt;0),"Yếu",IF(AND(E13=0),"Không XL"," "))))))))</f>
        <v>Không XL</v>
      </c>
      <c r="G13" s="81"/>
      <c r="H13" s="66" t="str">
        <f t="shared" ref="H13:H22" si="1">IF(AND(G13&gt;=90),"Xuất sắc",IF(AND(G13&gt;=80),"Tốt",IF(AND(G13&gt;=70),"Khá",IF(AND(G13&gt;=60),"TB",IF(AND(G13&gt;=50),"TB",IF(AND(G13&lt;50),IF(AND(G13&gt;0),"Yếu",IF(AND(G13=0),"Không XL"," "))))))))</f>
        <v>Không XL</v>
      </c>
      <c r="I13" s="57"/>
    </row>
    <row r="14" spans="1:20" s="12" customFormat="1" ht="17.45" customHeight="1">
      <c r="A14" s="81">
        <v>3</v>
      </c>
      <c r="B14" s="83" t="s">
        <v>767</v>
      </c>
      <c r="C14" s="84" t="s">
        <v>598</v>
      </c>
      <c r="D14" s="85" t="s">
        <v>184</v>
      </c>
      <c r="E14" s="81"/>
      <c r="F14" s="66" t="str">
        <f t="shared" si="0"/>
        <v>Không XL</v>
      </c>
      <c r="G14" s="81"/>
      <c r="H14" s="66" t="str">
        <f t="shared" si="1"/>
        <v>Không XL</v>
      </c>
      <c r="I14" s="57"/>
    </row>
    <row r="15" spans="1:20" s="12" customFormat="1" ht="17.45" customHeight="1">
      <c r="A15" s="81">
        <v>4</v>
      </c>
      <c r="B15" s="83" t="s">
        <v>768</v>
      </c>
      <c r="C15" s="84" t="s">
        <v>599</v>
      </c>
      <c r="D15" s="85" t="s">
        <v>534</v>
      </c>
      <c r="E15" s="81"/>
      <c r="F15" s="66" t="str">
        <f t="shared" si="0"/>
        <v>Không XL</v>
      </c>
      <c r="G15" s="81"/>
      <c r="H15" s="66" t="str">
        <f t="shared" si="1"/>
        <v>Không XL</v>
      </c>
      <c r="I15" s="14"/>
    </row>
    <row r="16" spans="1:20" s="12" customFormat="1" ht="17.45" customHeight="1">
      <c r="A16" s="81">
        <v>5</v>
      </c>
      <c r="B16" s="83" t="s">
        <v>769</v>
      </c>
      <c r="C16" s="84" t="s">
        <v>600</v>
      </c>
      <c r="D16" s="85" t="s">
        <v>534</v>
      </c>
      <c r="E16" s="81"/>
      <c r="F16" s="66" t="str">
        <f t="shared" si="0"/>
        <v>Không XL</v>
      </c>
      <c r="G16" s="81"/>
      <c r="H16" s="66" t="str">
        <f t="shared" si="1"/>
        <v>Không XL</v>
      </c>
      <c r="I16" s="14"/>
    </row>
    <row r="17" spans="1:9" s="12" customFormat="1">
      <c r="A17" s="81">
        <v>6</v>
      </c>
      <c r="B17" s="83" t="s">
        <v>770</v>
      </c>
      <c r="C17" s="84" t="s">
        <v>601</v>
      </c>
      <c r="D17" s="85" t="s">
        <v>372</v>
      </c>
      <c r="E17" s="81"/>
      <c r="F17" s="66" t="str">
        <f t="shared" si="0"/>
        <v>Không XL</v>
      </c>
      <c r="G17" s="81"/>
      <c r="H17" s="66" t="str">
        <f t="shared" si="1"/>
        <v>Không XL</v>
      </c>
      <c r="I17" s="14"/>
    </row>
    <row r="18" spans="1:9" s="12" customFormat="1">
      <c r="A18" s="81">
        <v>7</v>
      </c>
      <c r="B18" s="83" t="s">
        <v>771</v>
      </c>
      <c r="C18" s="84" t="s">
        <v>378</v>
      </c>
      <c r="D18" s="85" t="s">
        <v>281</v>
      </c>
      <c r="E18" s="81"/>
      <c r="F18" s="66" t="str">
        <f t="shared" si="0"/>
        <v>Không XL</v>
      </c>
      <c r="G18" s="81"/>
      <c r="H18" s="66" t="str">
        <f t="shared" si="1"/>
        <v>Không XL</v>
      </c>
      <c r="I18" s="14"/>
    </row>
    <row r="19" spans="1:9" s="12" customFormat="1">
      <c r="A19" s="81">
        <v>8</v>
      </c>
      <c r="B19" s="83" t="s">
        <v>772</v>
      </c>
      <c r="C19" s="84" t="s">
        <v>602</v>
      </c>
      <c r="D19" s="85" t="s">
        <v>603</v>
      </c>
      <c r="E19" s="81"/>
      <c r="F19" s="66" t="str">
        <f t="shared" si="0"/>
        <v>Không XL</v>
      </c>
      <c r="G19" s="81"/>
      <c r="H19" s="66" t="str">
        <f t="shared" si="1"/>
        <v>Không XL</v>
      </c>
      <c r="I19" s="14"/>
    </row>
    <row r="20" spans="1:9" s="12" customFormat="1">
      <c r="A20" s="81">
        <v>9</v>
      </c>
      <c r="B20" s="83" t="s">
        <v>773</v>
      </c>
      <c r="C20" s="84" t="s">
        <v>604</v>
      </c>
      <c r="D20" s="85" t="s">
        <v>605</v>
      </c>
      <c r="E20" s="81"/>
      <c r="F20" s="66" t="str">
        <f t="shared" si="0"/>
        <v>Không XL</v>
      </c>
      <c r="G20" s="81"/>
      <c r="H20" s="66" t="str">
        <f t="shared" si="1"/>
        <v>Không XL</v>
      </c>
      <c r="I20" s="57"/>
    </row>
    <row r="21" spans="1:9" s="12" customFormat="1">
      <c r="A21" s="81">
        <v>10</v>
      </c>
      <c r="B21" s="83" t="s">
        <v>774</v>
      </c>
      <c r="C21" s="84" t="s">
        <v>606</v>
      </c>
      <c r="D21" s="85" t="s">
        <v>607</v>
      </c>
      <c r="E21" s="81"/>
      <c r="F21" s="66" t="str">
        <f t="shared" si="0"/>
        <v>Không XL</v>
      </c>
      <c r="G21" s="81"/>
      <c r="H21" s="66" t="str">
        <f t="shared" si="1"/>
        <v>Không XL</v>
      </c>
      <c r="I21" s="57"/>
    </row>
    <row r="22" spans="1:9" s="12" customFormat="1">
      <c r="A22" s="81">
        <v>11</v>
      </c>
      <c r="B22" s="83" t="s">
        <v>775</v>
      </c>
      <c r="C22" s="84" t="s">
        <v>608</v>
      </c>
      <c r="D22" s="85" t="s">
        <v>347</v>
      </c>
      <c r="E22" s="81"/>
      <c r="F22" s="66" t="str">
        <f t="shared" si="0"/>
        <v>Không XL</v>
      </c>
      <c r="G22" s="81"/>
      <c r="H22" s="66" t="str">
        <f t="shared" si="1"/>
        <v>Không XL</v>
      </c>
      <c r="I22" s="57"/>
    </row>
    <row r="23" spans="1:9" ht="15.75">
      <c r="A23" s="46"/>
      <c r="B23" s="46"/>
      <c r="C23" s="129" t="s">
        <v>146</v>
      </c>
      <c r="D23" s="129"/>
      <c r="E23" s="129"/>
      <c r="F23" s="129"/>
      <c r="G23" s="129"/>
      <c r="H23" s="129"/>
      <c r="I23" s="129"/>
    </row>
    <row r="24" spans="1:9">
      <c r="C24" s="120" t="s">
        <v>147</v>
      </c>
      <c r="D24" s="121"/>
      <c r="E24" s="130" t="s">
        <v>142</v>
      </c>
      <c r="F24" s="131"/>
      <c r="G24" s="130" t="s">
        <v>143</v>
      </c>
      <c r="H24" s="131"/>
      <c r="I24" s="132" t="s">
        <v>13</v>
      </c>
    </row>
    <row r="25" spans="1:9" s="12" customFormat="1">
      <c r="C25" s="122"/>
      <c r="D25" s="123"/>
      <c r="E25" s="52" t="s">
        <v>148</v>
      </c>
      <c r="F25" s="19" t="s">
        <v>149</v>
      </c>
      <c r="G25" s="52" t="s">
        <v>148</v>
      </c>
      <c r="H25" s="19" t="s">
        <v>149</v>
      </c>
      <c r="I25" s="126"/>
    </row>
    <row r="26" spans="1:9">
      <c r="C26" s="101" t="s">
        <v>150</v>
      </c>
      <c r="D26" s="102"/>
      <c r="E26" s="58">
        <f>COUNTIF(F12:F22,"Xuất sắc")</f>
        <v>0</v>
      </c>
      <c r="F26" s="59">
        <f t="shared" ref="F26:F31" si="2">E26*100/$A$22</f>
        <v>0</v>
      </c>
      <c r="G26" s="58">
        <f>COUNTIF(H12:H22,"Xuất sắc")</f>
        <v>0</v>
      </c>
      <c r="H26" s="59">
        <f t="shared" ref="H26:H31" si="3">G26*100/$A$22</f>
        <v>0</v>
      </c>
      <c r="I26" s="60"/>
    </row>
    <row r="27" spans="1:9">
      <c r="C27" s="101" t="s">
        <v>151</v>
      </c>
      <c r="D27" s="102"/>
      <c r="E27" s="58">
        <f>COUNTIF(F12:F22,"Tốt")</f>
        <v>0</v>
      </c>
      <c r="F27" s="59">
        <f t="shared" si="2"/>
        <v>0</v>
      </c>
      <c r="G27" s="58">
        <f>COUNTIF(H12:H22,"Tốt")</f>
        <v>0</v>
      </c>
      <c r="H27" s="59">
        <f t="shared" si="3"/>
        <v>0</v>
      </c>
      <c r="I27" s="60"/>
    </row>
    <row r="28" spans="1:9">
      <c r="C28" s="101" t="s">
        <v>152</v>
      </c>
      <c r="D28" s="102"/>
      <c r="E28" s="58">
        <f>COUNTIF(F12:F22,"Khá")</f>
        <v>0</v>
      </c>
      <c r="F28" s="59">
        <f t="shared" si="2"/>
        <v>0</v>
      </c>
      <c r="G28" s="58">
        <f>COUNTIF(H12:H22,"Khá")</f>
        <v>0</v>
      </c>
      <c r="H28" s="59">
        <f t="shared" si="3"/>
        <v>0</v>
      </c>
      <c r="I28" s="60"/>
    </row>
    <row r="29" spans="1:9">
      <c r="C29" s="101" t="s">
        <v>153</v>
      </c>
      <c r="D29" s="102"/>
      <c r="E29" s="58">
        <f>COUNTIF(F12:F22,"TB")</f>
        <v>0</v>
      </c>
      <c r="F29" s="59">
        <f t="shared" si="2"/>
        <v>0</v>
      </c>
      <c r="G29" s="58">
        <f>COUNTIF(H12:H22,"TB")</f>
        <v>0</v>
      </c>
      <c r="H29" s="59">
        <f t="shared" si="3"/>
        <v>0</v>
      </c>
      <c r="I29" s="60"/>
    </row>
    <row r="30" spans="1:9">
      <c r="C30" s="101" t="s">
        <v>154</v>
      </c>
      <c r="D30" s="102"/>
      <c r="E30" s="58">
        <f>COUNTIF(F12:F22,"Yếu")</f>
        <v>0</v>
      </c>
      <c r="F30" s="59">
        <f t="shared" si="2"/>
        <v>0</v>
      </c>
      <c r="G30" s="58">
        <f>COUNTIF(H12:H22,"Yếu")</f>
        <v>0</v>
      </c>
      <c r="H30" s="59">
        <f t="shared" si="3"/>
        <v>0</v>
      </c>
      <c r="I30" s="60"/>
    </row>
    <row r="31" spans="1:9" ht="15.75" thickBot="1">
      <c r="C31" s="103" t="s">
        <v>155</v>
      </c>
      <c r="D31" s="104"/>
      <c r="E31" s="61">
        <f>COUNTIF(F12:F22,"Không XL")</f>
        <v>11</v>
      </c>
      <c r="F31" s="62">
        <f t="shared" si="2"/>
        <v>100</v>
      </c>
      <c r="G31" s="61">
        <f>COUNTIF(H12:H22,"Không XL")</f>
        <v>11</v>
      </c>
      <c r="H31" s="62">
        <f t="shared" si="3"/>
        <v>100</v>
      </c>
      <c r="I31" s="63"/>
    </row>
    <row r="32" spans="1:9">
      <c r="C32" s="80"/>
      <c r="D32" s="80"/>
      <c r="F32" s="64"/>
    </row>
    <row r="33" spans="1:10" ht="15.75">
      <c r="E33" s="105" t="s">
        <v>264</v>
      </c>
      <c r="F33" s="105"/>
      <c r="G33" s="105"/>
      <c r="H33" s="105"/>
      <c r="I33" s="105"/>
    </row>
    <row r="34" spans="1:10">
      <c r="A34" s="98" t="s">
        <v>157</v>
      </c>
      <c r="B34" s="98"/>
      <c r="C34" s="98"/>
      <c r="D34" s="98"/>
      <c r="E34" s="98"/>
      <c r="F34" s="98" t="s">
        <v>142</v>
      </c>
      <c r="G34" s="98"/>
      <c r="H34" s="98"/>
      <c r="I34" s="65" t="s">
        <v>158</v>
      </c>
      <c r="J34" s="65"/>
    </row>
    <row r="38" spans="1:10">
      <c r="A38" s="4">
        <v>1</v>
      </c>
    </row>
  </sheetData>
  <mergeCells count="30">
    <mergeCell ref="A34:E34"/>
    <mergeCell ref="F34:H34"/>
    <mergeCell ref="C27:D27"/>
    <mergeCell ref="C28:D28"/>
    <mergeCell ref="C29:D29"/>
    <mergeCell ref="C30:D30"/>
    <mergeCell ref="C31:D31"/>
    <mergeCell ref="E33:I33"/>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2:D2"/>
    <mergeCell ref="E2:I2"/>
    <mergeCell ref="A3:D3"/>
    <mergeCell ref="E3:I3"/>
    <mergeCell ref="A4:D4"/>
    <mergeCell ref="E4:I4"/>
  </mergeCells>
  <conditionalFormatting sqref="F12:F22 H12:H22">
    <cfRule type="cellIs" dxfId="11" priority="1" stopIfTrue="1" operator="equal">
      <formula>"SVG"</formula>
    </cfRule>
    <cfRule type="cellIs" dxfId="10" priority="2" stopIfTrue="1" operator="equal">
      <formula>"SVXS"</formula>
    </cfRule>
  </conditionalFormatting>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opLeftCell="A20" workbookViewId="0">
      <selection activeCell="H46" sqref="H4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1050</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715</v>
      </c>
      <c r="C12" s="54" t="s">
        <v>609</v>
      </c>
      <c r="D12" s="82" t="s">
        <v>361</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716</v>
      </c>
      <c r="C13" s="54" t="s">
        <v>610</v>
      </c>
      <c r="D13" s="82" t="s">
        <v>184</v>
      </c>
      <c r="E13" s="81"/>
      <c r="F13" s="66" t="str">
        <f t="shared" ref="F13:F36" si="0">IF(AND(E13&gt;=90),"Xuất sắc",IF(AND(E13&gt;=80),"Tốt",IF(AND(E13&gt;=70),"Khá",IF(AND(E13&gt;=60),"TB",IF(AND(E13&gt;=50),"TB",IF(AND(E13&lt;50),IF(AND(E13&gt;0),"Yếu",IF(AND(E13=0),"Không XL"," "))))))))</f>
        <v>Không XL</v>
      </c>
      <c r="G13" s="81"/>
      <c r="H13" s="66" t="str">
        <f t="shared" ref="H13:H36" si="1">IF(AND(G13&gt;=90),"Xuất sắc",IF(AND(G13&gt;=80),"Tốt",IF(AND(G13&gt;=70),"Khá",IF(AND(G13&gt;=60),"TB",IF(AND(G13&gt;=50),"TB",IF(AND(G13&lt;50),IF(AND(G13&gt;0),"Yếu",IF(AND(G13=0),"Không XL"," "))))))))</f>
        <v>Không XL</v>
      </c>
      <c r="I13" s="57"/>
    </row>
    <row r="14" spans="1:20" s="12" customFormat="1" ht="17.45" customHeight="1">
      <c r="A14" s="81">
        <v>3</v>
      </c>
      <c r="B14" s="53" t="s">
        <v>717</v>
      </c>
      <c r="C14" s="54" t="s">
        <v>611</v>
      </c>
      <c r="D14" s="82" t="s">
        <v>612</v>
      </c>
      <c r="E14" s="81"/>
      <c r="F14" s="66" t="str">
        <f t="shared" si="0"/>
        <v>Không XL</v>
      </c>
      <c r="G14" s="81"/>
      <c r="H14" s="66" t="str">
        <f t="shared" si="1"/>
        <v>Không XL</v>
      </c>
      <c r="I14" s="57"/>
    </row>
    <row r="15" spans="1:20" s="12" customFormat="1" ht="17.45" customHeight="1">
      <c r="A15" s="81">
        <v>4</v>
      </c>
      <c r="B15" s="53" t="s">
        <v>718</v>
      </c>
      <c r="C15" s="54" t="s">
        <v>613</v>
      </c>
      <c r="D15" s="82" t="s">
        <v>614</v>
      </c>
      <c r="E15" s="81"/>
      <c r="F15" s="66" t="str">
        <f t="shared" si="0"/>
        <v>Không XL</v>
      </c>
      <c r="G15" s="81"/>
      <c r="H15" s="66" t="str">
        <f t="shared" si="1"/>
        <v>Không XL</v>
      </c>
      <c r="I15" s="14"/>
    </row>
    <row r="16" spans="1:20" s="12" customFormat="1" ht="17.45" customHeight="1">
      <c r="A16" s="81">
        <v>5</v>
      </c>
      <c r="B16" s="53" t="s">
        <v>719</v>
      </c>
      <c r="C16" s="54" t="s">
        <v>615</v>
      </c>
      <c r="D16" s="82" t="s">
        <v>376</v>
      </c>
      <c r="E16" s="81"/>
      <c r="F16" s="66" t="str">
        <f t="shared" si="0"/>
        <v>Không XL</v>
      </c>
      <c r="G16" s="81"/>
      <c r="H16" s="66" t="str">
        <f t="shared" si="1"/>
        <v>Không XL</v>
      </c>
      <c r="I16" s="14"/>
    </row>
    <row r="17" spans="1:9" s="12" customFormat="1">
      <c r="A17" s="81">
        <v>6</v>
      </c>
      <c r="B17" s="53" t="s">
        <v>720</v>
      </c>
      <c r="C17" s="54" t="s">
        <v>616</v>
      </c>
      <c r="D17" s="82" t="s">
        <v>617</v>
      </c>
      <c r="E17" s="81"/>
      <c r="F17" s="66" t="str">
        <f t="shared" si="0"/>
        <v>Không XL</v>
      </c>
      <c r="G17" s="81"/>
      <c r="H17" s="66" t="str">
        <f t="shared" si="1"/>
        <v>Không XL</v>
      </c>
      <c r="I17" s="14"/>
    </row>
    <row r="18" spans="1:9" s="12" customFormat="1">
      <c r="A18" s="81">
        <v>7</v>
      </c>
      <c r="B18" s="53" t="s">
        <v>721</v>
      </c>
      <c r="C18" s="54" t="s">
        <v>618</v>
      </c>
      <c r="D18" s="82" t="s">
        <v>617</v>
      </c>
      <c r="E18" s="81"/>
      <c r="F18" s="66" t="str">
        <f t="shared" si="0"/>
        <v>Không XL</v>
      </c>
      <c r="G18" s="81"/>
      <c r="H18" s="66" t="str">
        <f t="shared" si="1"/>
        <v>Không XL</v>
      </c>
      <c r="I18" s="14"/>
    </row>
    <row r="19" spans="1:9" s="12" customFormat="1">
      <c r="A19" s="81">
        <v>8</v>
      </c>
      <c r="B19" s="53" t="s">
        <v>722</v>
      </c>
      <c r="C19" s="54" t="s">
        <v>450</v>
      </c>
      <c r="D19" s="82" t="s">
        <v>385</v>
      </c>
      <c r="E19" s="81"/>
      <c r="F19" s="66" t="str">
        <f t="shared" si="0"/>
        <v>Không XL</v>
      </c>
      <c r="G19" s="81"/>
      <c r="H19" s="66" t="str">
        <f t="shared" si="1"/>
        <v>Không XL</v>
      </c>
      <c r="I19" s="14"/>
    </row>
    <row r="20" spans="1:9" s="12" customFormat="1">
      <c r="A20" s="81">
        <v>9</v>
      </c>
      <c r="B20" s="53" t="s">
        <v>723</v>
      </c>
      <c r="C20" s="54" t="s">
        <v>619</v>
      </c>
      <c r="D20" s="82" t="s">
        <v>210</v>
      </c>
      <c r="E20" s="81"/>
      <c r="F20" s="66" t="str">
        <f t="shared" si="0"/>
        <v>Không XL</v>
      </c>
      <c r="G20" s="81"/>
      <c r="H20" s="66" t="str">
        <f t="shared" si="1"/>
        <v>Không XL</v>
      </c>
      <c r="I20" s="57"/>
    </row>
    <row r="21" spans="1:9" s="12" customFormat="1">
      <c r="A21" s="81">
        <v>10</v>
      </c>
      <c r="B21" s="53" t="s">
        <v>724</v>
      </c>
      <c r="C21" s="54" t="s">
        <v>620</v>
      </c>
      <c r="D21" s="82" t="s">
        <v>455</v>
      </c>
      <c r="E21" s="81"/>
      <c r="F21" s="66" t="str">
        <f t="shared" si="0"/>
        <v>Không XL</v>
      </c>
      <c r="G21" s="81"/>
      <c r="H21" s="66" t="str">
        <f t="shared" si="1"/>
        <v>Không XL</v>
      </c>
      <c r="I21" s="57"/>
    </row>
    <row r="22" spans="1:9" s="12" customFormat="1">
      <c r="A22" s="81">
        <v>11</v>
      </c>
      <c r="B22" s="53" t="s">
        <v>725</v>
      </c>
      <c r="C22" s="54" t="s">
        <v>621</v>
      </c>
      <c r="D22" s="82" t="s">
        <v>455</v>
      </c>
      <c r="E22" s="81"/>
      <c r="F22" s="66" t="str">
        <f t="shared" si="0"/>
        <v>Không XL</v>
      </c>
      <c r="G22" s="81"/>
      <c r="H22" s="66" t="str">
        <f t="shared" si="1"/>
        <v>Không XL</v>
      </c>
      <c r="I22" s="57"/>
    </row>
    <row r="23" spans="1:9" s="12" customFormat="1">
      <c r="A23" s="81">
        <v>12</v>
      </c>
      <c r="B23" s="53" t="s">
        <v>726</v>
      </c>
      <c r="C23" s="54" t="s">
        <v>622</v>
      </c>
      <c r="D23" s="82" t="s">
        <v>218</v>
      </c>
      <c r="E23" s="81"/>
      <c r="F23" s="66" t="str">
        <f t="shared" si="0"/>
        <v>Không XL</v>
      </c>
      <c r="G23" s="81"/>
      <c r="H23" s="66" t="str">
        <f t="shared" si="1"/>
        <v>Không XL</v>
      </c>
      <c r="I23" s="14"/>
    </row>
    <row r="24" spans="1:9" s="12" customFormat="1">
      <c r="A24" s="81">
        <v>13</v>
      </c>
      <c r="B24" s="53" t="s">
        <v>727</v>
      </c>
      <c r="C24" s="54" t="s">
        <v>441</v>
      </c>
      <c r="D24" s="82" t="s">
        <v>623</v>
      </c>
      <c r="E24" s="81"/>
      <c r="F24" s="66" t="str">
        <f t="shared" si="0"/>
        <v>Không XL</v>
      </c>
      <c r="G24" s="81"/>
      <c r="H24" s="66" t="str">
        <f t="shared" si="1"/>
        <v>Không XL</v>
      </c>
      <c r="I24" s="14"/>
    </row>
    <row r="25" spans="1:9" s="12" customFormat="1">
      <c r="A25" s="81">
        <v>14</v>
      </c>
      <c r="B25" s="53" t="s">
        <v>728</v>
      </c>
      <c r="C25" s="54" t="s">
        <v>624</v>
      </c>
      <c r="D25" s="82" t="s">
        <v>405</v>
      </c>
      <c r="E25" s="81"/>
      <c r="F25" s="66" t="str">
        <f t="shared" si="0"/>
        <v>Không XL</v>
      </c>
      <c r="G25" s="81"/>
      <c r="H25" s="66" t="str">
        <f t="shared" si="1"/>
        <v>Không XL</v>
      </c>
      <c r="I25" s="14"/>
    </row>
    <row r="26" spans="1:9" s="12" customFormat="1">
      <c r="A26" s="81">
        <v>15</v>
      </c>
      <c r="B26" s="53" t="s">
        <v>729</v>
      </c>
      <c r="C26" s="54" t="s">
        <v>625</v>
      </c>
      <c r="D26" s="82" t="s">
        <v>170</v>
      </c>
      <c r="E26" s="81"/>
      <c r="F26" s="66" t="str">
        <f t="shared" si="0"/>
        <v>Không XL</v>
      </c>
      <c r="G26" s="81"/>
      <c r="H26" s="66" t="str">
        <f t="shared" si="1"/>
        <v>Không XL</v>
      </c>
      <c r="I26" s="14"/>
    </row>
    <row r="27" spans="1:9" s="12" customFormat="1">
      <c r="A27" s="81">
        <v>16</v>
      </c>
      <c r="B27" s="53" t="s">
        <v>730</v>
      </c>
      <c r="C27" s="54" t="s">
        <v>626</v>
      </c>
      <c r="D27" s="82" t="s">
        <v>603</v>
      </c>
      <c r="E27" s="81"/>
      <c r="F27" s="66" t="str">
        <f t="shared" si="0"/>
        <v>Không XL</v>
      </c>
      <c r="G27" s="81"/>
      <c r="H27" s="66" t="str">
        <f t="shared" si="1"/>
        <v>Không XL</v>
      </c>
      <c r="I27" s="14"/>
    </row>
    <row r="28" spans="1:9" s="12" customFormat="1">
      <c r="A28" s="81">
        <v>17</v>
      </c>
      <c r="B28" s="53" t="s">
        <v>731</v>
      </c>
      <c r="C28" s="54" t="s">
        <v>627</v>
      </c>
      <c r="D28" s="82" t="s">
        <v>603</v>
      </c>
      <c r="E28" s="81"/>
      <c r="F28" s="66" t="str">
        <f t="shared" si="0"/>
        <v>Không XL</v>
      </c>
      <c r="G28" s="81"/>
      <c r="H28" s="66" t="str">
        <f t="shared" si="1"/>
        <v>Không XL</v>
      </c>
      <c r="I28" s="14"/>
    </row>
    <row r="29" spans="1:9" s="12" customFormat="1">
      <c r="A29" s="81">
        <v>18</v>
      </c>
      <c r="B29" s="53" t="s">
        <v>732</v>
      </c>
      <c r="C29" s="54" t="s">
        <v>628</v>
      </c>
      <c r="D29" s="82" t="s">
        <v>324</v>
      </c>
      <c r="E29" s="81"/>
      <c r="F29" s="66" t="str">
        <f t="shared" si="0"/>
        <v>Không XL</v>
      </c>
      <c r="G29" s="81"/>
      <c r="H29" s="66" t="str">
        <f t="shared" si="1"/>
        <v>Không XL</v>
      </c>
      <c r="I29" s="14"/>
    </row>
    <row r="30" spans="1:9" s="12" customFormat="1">
      <c r="A30" s="81">
        <v>19</v>
      </c>
      <c r="B30" s="53" t="s">
        <v>733</v>
      </c>
      <c r="C30" s="54" t="s">
        <v>629</v>
      </c>
      <c r="D30" s="82" t="s">
        <v>324</v>
      </c>
      <c r="E30" s="81"/>
      <c r="F30" s="66" t="str">
        <f t="shared" si="0"/>
        <v>Không XL</v>
      </c>
      <c r="G30" s="81"/>
      <c r="H30" s="66" t="str">
        <f t="shared" si="1"/>
        <v>Không XL</v>
      </c>
      <c r="I30" s="14"/>
    </row>
    <row r="31" spans="1:9" s="12" customFormat="1">
      <c r="A31" s="81">
        <v>20</v>
      </c>
      <c r="B31" s="53" t="s">
        <v>734</v>
      </c>
      <c r="C31" s="54" t="s">
        <v>630</v>
      </c>
      <c r="D31" s="82" t="s">
        <v>326</v>
      </c>
      <c r="E31" s="81"/>
      <c r="F31" s="66" t="str">
        <f t="shared" si="0"/>
        <v>Không XL</v>
      </c>
      <c r="G31" s="81"/>
      <c r="H31" s="66" t="str">
        <f t="shared" si="1"/>
        <v>Không XL</v>
      </c>
      <c r="I31" s="57"/>
    </row>
    <row r="32" spans="1:9" s="12" customFormat="1">
      <c r="A32" s="81">
        <v>21</v>
      </c>
      <c r="B32" s="53" t="s">
        <v>735</v>
      </c>
      <c r="C32" s="54" t="s">
        <v>631</v>
      </c>
      <c r="D32" s="82" t="s">
        <v>605</v>
      </c>
      <c r="E32" s="81"/>
      <c r="F32" s="66" t="str">
        <f t="shared" si="0"/>
        <v>Không XL</v>
      </c>
      <c r="G32" s="81"/>
      <c r="H32" s="66" t="str">
        <f t="shared" si="1"/>
        <v>Không XL</v>
      </c>
      <c r="I32" s="14"/>
    </row>
    <row r="33" spans="1:10" s="12" customFormat="1">
      <c r="A33" s="81">
        <v>22</v>
      </c>
      <c r="B33" s="53" t="s">
        <v>736</v>
      </c>
      <c r="C33" s="54" t="s">
        <v>632</v>
      </c>
      <c r="D33" s="82" t="s">
        <v>166</v>
      </c>
      <c r="E33" s="81"/>
      <c r="F33" s="66" t="str">
        <f t="shared" si="0"/>
        <v>Không XL</v>
      </c>
      <c r="G33" s="81"/>
      <c r="H33" s="66" t="str">
        <f t="shared" si="1"/>
        <v>Không XL</v>
      </c>
      <c r="I33" s="14"/>
    </row>
    <row r="34" spans="1:10" s="12" customFormat="1">
      <c r="A34" s="81">
        <v>23</v>
      </c>
      <c r="B34" s="53" t="s">
        <v>737</v>
      </c>
      <c r="C34" s="54" t="s">
        <v>633</v>
      </c>
      <c r="D34" s="82" t="s">
        <v>634</v>
      </c>
      <c r="E34" s="81"/>
      <c r="F34" s="66" t="str">
        <f t="shared" si="0"/>
        <v>Không XL</v>
      </c>
      <c r="G34" s="81"/>
      <c r="H34" s="66" t="str">
        <f t="shared" si="1"/>
        <v>Không XL</v>
      </c>
      <c r="I34" s="14"/>
    </row>
    <row r="35" spans="1:10" s="12" customFormat="1">
      <c r="A35" s="81">
        <v>24</v>
      </c>
      <c r="B35" s="53" t="s">
        <v>738</v>
      </c>
      <c r="C35" s="54" t="s">
        <v>633</v>
      </c>
      <c r="D35" s="82" t="s">
        <v>634</v>
      </c>
      <c r="E35" s="81"/>
      <c r="F35" s="66" t="str">
        <f t="shared" si="0"/>
        <v>Không XL</v>
      </c>
      <c r="G35" s="81"/>
      <c r="H35" s="66" t="str">
        <f t="shared" si="1"/>
        <v>Không XL</v>
      </c>
      <c r="I35" s="14"/>
    </row>
    <row r="36" spans="1:10" s="12" customFormat="1">
      <c r="A36" s="81">
        <v>25</v>
      </c>
      <c r="B36" s="53" t="s">
        <v>739</v>
      </c>
      <c r="C36" s="54" t="s">
        <v>635</v>
      </c>
      <c r="D36" s="82" t="s">
        <v>350</v>
      </c>
      <c r="E36" s="81"/>
      <c r="F36" s="66" t="str">
        <f t="shared" si="0"/>
        <v>Không XL</v>
      </c>
      <c r="G36" s="81"/>
      <c r="H36" s="66" t="str">
        <f t="shared" si="1"/>
        <v>Không XL</v>
      </c>
      <c r="I36" s="14"/>
    </row>
    <row r="37" spans="1:10" ht="15.75">
      <c r="A37" s="46"/>
      <c r="B37" s="46"/>
      <c r="C37" s="129" t="s">
        <v>146</v>
      </c>
      <c r="D37" s="129"/>
      <c r="E37" s="129"/>
      <c r="F37" s="129"/>
      <c r="G37" s="129"/>
      <c r="H37" s="129"/>
      <c r="I37" s="129"/>
    </row>
    <row r="38" spans="1:10">
      <c r="C38" s="120" t="s">
        <v>147</v>
      </c>
      <c r="D38" s="121"/>
      <c r="E38" s="130" t="s">
        <v>142</v>
      </c>
      <c r="F38" s="131"/>
      <c r="G38" s="130" t="s">
        <v>143</v>
      </c>
      <c r="H38" s="131"/>
      <c r="I38" s="132" t="s">
        <v>13</v>
      </c>
    </row>
    <row r="39" spans="1:10" s="12" customFormat="1">
      <c r="C39" s="122"/>
      <c r="D39" s="123"/>
      <c r="E39" s="52" t="s">
        <v>148</v>
      </c>
      <c r="F39" s="19" t="s">
        <v>149</v>
      </c>
      <c r="G39" s="52" t="s">
        <v>148</v>
      </c>
      <c r="H39" s="19" t="s">
        <v>149</v>
      </c>
      <c r="I39" s="126"/>
    </row>
    <row r="40" spans="1:10">
      <c r="C40" s="101" t="s">
        <v>150</v>
      </c>
      <c r="D40" s="102"/>
      <c r="E40" s="58">
        <f>COUNTIF(F12:F36,"Xuất sắc")</f>
        <v>0</v>
      </c>
      <c r="F40" s="59">
        <f t="shared" ref="F40:F45" si="2">E40*100/$A$36</f>
        <v>0</v>
      </c>
      <c r="G40" s="58">
        <f>COUNTIF(H12:H36,"Xuất sắc")</f>
        <v>0</v>
      </c>
      <c r="H40" s="59">
        <f t="shared" ref="H40:H45" si="3">G40*100/$A$36</f>
        <v>0</v>
      </c>
      <c r="I40" s="60"/>
    </row>
    <row r="41" spans="1:10">
      <c r="C41" s="101" t="s">
        <v>151</v>
      </c>
      <c r="D41" s="102"/>
      <c r="E41" s="58">
        <f>COUNTIF(F12:F36,"Tốt")</f>
        <v>0</v>
      </c>
      <c r="F41" s="59">
        <f t="shared" si="2"/>
        <v>0</v>
      </c>
      <c r="G41" s="58">
        <f>COUNTIF(H12:H36,"Tốt")</f>
        <v>0</v>
      </c>
      <c r="H41" s="59">
        <f t="shared" si="3"/>
        <v>0</v>
      </c>
      <c r="I41" s="60"/>
    </row>
    <row r="42" spans="1:10">
      <c r="C42" s="101" t="s">
        <v>152</v>
      </c>
      <c r="D42" s="102"/>
      <c r="E42" s="58">
        <f>COUNTIF(F12:F36,"Khá")</f>
        <v>0</v>
      </c>
      <c r="F42" s="59">
        <f t="shared" si="2"/>
        <v>0</v>
      </c>
      <c r="G42" s="58">
        <f>COUNTIF(H12:H36,"Khá")</f>
        <v>0</v>
      </c>
      <c r="H42" s="59">
        <f t="shared" si="3"/>
        <v>0</v>
      </c>
      <c r="I42" s="60"/>
    </row>
    <row r="43" spans="1:10">
      <c r="C43" s="101" t="s">
        <v>153</v>
      </c>
      <c r="D43" s="102"/>
      <c r="E43" s="58">
        <f>COUNTIF(F12:F36,"TB")</f>
        <v>0</v>
      </c>
      <c r="F43" s="59">
        <f t="shared" si="2"/>
        <v>0</v>
      </c>
      <c r="G43" s="58">
        <f>COUNTIF(H12:H36,"TB")</f>
        <v>0</v>
      </c>
      <c r="H43" s="59">
        <f t="shared" si="3"/>
        <v>0</v>
      </c>
      <c r="I43" s="60"/>
    </row>
    <row r="44" spans="1:10">
      <c r="C44" s="101" t="s">
        <v>154</v>
      </c>
      <c r="D44" s="102"/>
      <c r="E44" s="58">
        <f>COUNTIF(F12:F36,"Yếu")</f>
        <v>0</v>
      </c>
      <c r="F44" s="59">
        <f t="shared" si="2"/>
        <v>0</v>
      </c>
      <c r="G44" s="58">
        <f>COUNTIF(H12:H36,"Yếu")</f>
        <v>0</v>
      </c>
      <c r="H44" s="59">
        <f t="shared" si="3"/>
        <v>0</v>
      </c>
      <c r="I44" s="60"/>
    </row>
    <row r="45" spans="1:10" ht="15.75" thickBot="1">
      <c r="C45" s="103" t="s">
        <v>155</v>
      </c>
      <c r="D45" s="104"/>
      <c r="E45" s="61">
        <f>COUNTIF(F12:F36,"Không XL")</f>
        <v>25</v>
      </c>
      <c r="F45" s="62">
        <f t="shared" si="2"/>
        <v>100</v>
      </c>
      <c r="G45" s="61">
        <f>COUNTIF(H12:H36,"Không XL")</f>
        <v>25</v>
      </c>
      <c r="H45" s="62">
        <f t="shared" si="3"/>
        <v>100</v>
      </c>
      <c r="I45" s="63"/>
    </row>
    <row r="46" spans="1:10">
      <c r="C46" s="80"/>
      <c r="D46" s="80"/>
      <c r="F46" s="64"/>
    </row>
    <row r="47" spans="1:10" ht="15.75">
      <c r="E47" s="105" t="s">
        <v>264</v>
      </c>
      <c r="F47" s="105"/>
      <c r="G47" s="105"/>
      <c r="H47" s="105"/>
      <c r="I47" s="105"/>
    </row>
    <row r="48" spans="1:10">
      <c r="A48" s="98" t="s">
        <v>157</v>
      </c>
      <c r="B48" s="98"/>
      <c r="C48" s="98"/>
      <c r="D48" s="98"/>
      <c r="E48" s="98"/>
      <c r="F48" s="98" t="s">
        <v>142</v>
      </c>
      <c r="G48" s="98"/>
      <c r="H48" s="98"/>
      <c r="I48" s="65" t="s">
        <v>158</v>
      </c>
      <c r="J48" s="65"/>
    </row>
    <row r="52" spans="1:1">
      <c r="A52" s="4">
        <v>1</v>
      </c>
    </row>
  </sheetData>
  <mergeCells count="30">
    <mergeCell ref="A48:E48"/>
    <mergeCell ref="F48:H48"/>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36 H12:H36">
    <cfRule type="cellIs" dxfId="9" priority="1" stopIfTrue="1" operator="equal">
      <formula>"SVG"</formula>
    </cfRule>
    <cfRule type="cellIs" dxfId="8" priority="2" stopIfTrue="1" operator="equal">
      <formula>"SVXS"</formula>
    </cfRule>
  </conditionalFormatting>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opLeftCell="A13" workbookViewId="0">
      <selection activeCell="H46" sqref="H4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1049</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740</v>
      </c>
      <c r="C12" s="54" t="s">
        <v>636</v>
      </c>
      <c r="D12" s="55" t="s">
        <v>162</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741</v>
      </c>
      <c r="C13" s="54" t="s">
        <v>333</v>
      </c>
      <c r="D13" s="55" t="s">
        <v>272</v>
      </c>
      <c r="E13" s="81"/>
      <c r="F13" s="56" t="str">
        <f t="shared" ref="F13:F36" si="0">IF(AND(E13&gt;=90),"Xuất sắc",IF(AND(E13&gt;=80),"Tốt",IF(AND(E13&gt;=70),"Khá",IF(AND(E13&gt;=60),"TB",IF(AND(E13&gt;=50),"TB",IF(AND(E13&lt;50),IF(AND(E13&gt;0),"Yếu",IF(AND(E13=0),"Không XL"," "))))))))</f>
        <v>Không XL</v>
      </c>
      <c r="G13" s="81"/>
      <c r="H13" s="66" t="str">
        <f t="shared" ref="H13:H36" si="1">IF(AND(G13&gt;=90),"Xuất sắc",IF(AND(G13&gt;=80),"Tốt",IF(AND(G13&gt;=70),"Khá",IF(AND(G13&gt;=60),"TB",IF(AND(G13&gt;=50),"TB",IF(AND(G13&lt;50),IF(AND(G13&gt;0),"Yếu",IF(AND(G13=0),"Không XL"," "))))))))</f>
        <v>Không XL</v>
      </c>
      <c r="I13" s="57"/>
    </row>
    <row r="14" spans="1:20" s="12" customFormat="1" ht="17.45" customHeight="1">
      <c r="A14" s="81">
        <v>3</v>
      </c>
      <c r="B14" s="53" t="s">
        <v>742</v>
      </c>
      <c r="C14" s="54" t="s">
        <v>286</v>
      </c>
      <c r="D14" s="55" t="s">
        <v>272</v>
      </c>
      <c r="E14" s="81"/>
      <c r="F14" s="56" t="str">
        <f t="shared" si="0"/>
        <v>Không XL</v>
      </c>
      <c r="G14" s="81"/>
      <c r="H14" s="66" t="str">
        <f t="shared" si="1"/>
        <v>Không XL</v>
      </c>
      <c r="I14" s="57"/>
    </row>
    <row r="15" spans="1:20" s="12" customFormat="1" ht="17.45" customHeight="1">
      <c r="A15" s="81">
        <v>4</v>
      </c>
      <c r="B15" s="53" t="s">
        <v>743</v>
      </c>
      <c r="C15" s="54" t="s">
        <v>637</v>
      </c>
      <c r="D15" s="55" t="s">
        <v>184</v>
      </c>
      <c r="E15" s="81"/>
      <c r="F15" s="56" t="str">
        <f t="shared" si="0"/>
        <v>Không XL</v>
      </c>
      <c r="G15" s="81"/>
      <c r="H15" s="66" t="str">
        <f t="shared" si="1"/>
        <v>Không XL</v>
      </c>
      <c r="I15" s="14"/>
    </row>
    <row r="16" spans="1:20" s="12" customFormat="1" ht="17.45" customHeight="1">
      <c r="A16" s="81">
        <v>5</v>
      </c>
      <c r="B16" s="53" t="s">
        <v>744</v>
      </c>
      <c r="C16" s="54" t="s">
        <v>638</v>
      </c>
      <c r="D16" s="55" t="s">
        <v>187</v>
      </c>
      <c r="E16" s="81"/>
      <c r="F16" s="56" t="str">
        <f t="shared" si="0"/>
        <v>Không XL</v>
      </c>
      <c r="G16" s="81"/>
      <c r="H16" s="66" t="str">
        <f t="shared" si="1"/>
        <v>Không XL</v>
      </c>
      <c r="I16" s="14"/>
    </row>
    <row r="17" spans="1:9" s="12" customFormat="1">
      <c r="A17" s="81">
        <v>6</v>
      </c>
      <c r="B17" s="53" t="s">
        <v>745</v>
      </c>
      <c r="C17" s="54" t="s">
        <v>639</v>
      </c>
      <c r="D17" s="55" t="s">
        <v>372</v>
      </c>
      <c r="E17" s="81"/>
      <c r="F17" s="56" t="str">
        <f t="shared" si="0"/>
        <v>Không XL</v>
      </c>
      <c r="G17" s="81"/>
      <c r="H17" s="66" t="str">
        <f t="shared" si="1"/>
        <v>Không XL</v>
      </c>
      <c r="I17" s="14"/>
    </row>
    <row r="18" spans="1:9" s="12" customFormat="1">
      <c r="A18" s="81">
        <v>7</v>
      </c>
      <c r="B18" s="53" t="s">
        <v>746</v>
      </c>
      <c r="C18" s="54" t="s">
        <v>640</v>
      </c>
      <c r="D18" s="55" t="s">
        <v>641</v>
      </c>
      <c r="E18" s="81"/>
      <c r="F18" s="56" t="str">
        <f t="shared" si="0"/>
        <v>Không XL</v>
      </c>
      <c r="G18" s="81"/>
      <c r="H18" s="66" t="str">
        <f t="shared" si="1"/>
        <v>Không XL</v>
      </c>
      <c r="I18" s="14"/>
    </row>
    <row r="19" spans="1:9" s="12" customFormat="1">
      <c r="A19" s="81">
        <v>8</v>
      </c>
      <c r="B19" s="53" t="s">
        <v>747</v>
      </c>
      <c r="C19" s="54" t="s">
        <v>642</v>
      </c>
      <c r="D19" s="55" t="s">
        <v>643</v>
      </c>
      <c r="E19" s="81"/>
      <c r="F19" s="56" t="str">
        <f t="shared" si="0"/>
        <v>Không XL</v>
      </c>
      <c r="G19" s="81"/>
      <c r="H19" s="66" t="str">
        <f t="shared" si="1"/>
        <v>Không XL</v>
      </c>
      <c r="I19" s="14"/>
    </row>
    <row r="20" spans="1:9" s="12" customFormat="1">
      <c r="A20" s="81">
        <v>9</v>
      </c>
      <c r="B20" s="53" t="s">
        <v>748</v>
      </c>
      <c r="C20" s="54" t="s">
        <v>458</v>
      </c>
      <c r="D20" s="55" t="s">
        <v>292</v>
      </c>
      <c r="E20" s="81"/>
      <c r="F20" s="56" t="str">
        <f t="shared" si="0"/>
        <v>Không XL</v>
      </c>
      <c r="G20" s="81"/>
      <c r="H20" s="66" t="str">
        <f t="shared" si="1"/>
        <v>Không XL</v>
      </c>
      <c r="I20" s="57"/>
    </row>
    <row r="21" spans="1:9" s="12" customFormat="1">
      <c r="A21" s="81">
        <v>10</v>
      </c>
      <c r="B21" s="53" t="s">
        <v>749</v>
      </c>
      <c r="C21" s="54" t="s">
        <v>644</v>
      </c>
      <c r="D21" s="55" t="s">
        <v>385</v>
      </c>
      <c r="E21" s="81"/>
      <c r="F21" s="56" t="str">
        <f t="shared" si="0"/>
        <v>Không XL</v>
      </c>
      <c r="G21" s="81"/>
      <c r="H21" s="66" t="str">
        <f t="shared" si="1"/>
        <v>Không XL</v>
      </c>
      <c r="I21" s="57"/>
    </row>
    <row r="22" spans="1:9" s="12" customFormat="1">
      <c r="A22" s="81">
        <v>11</v>
      </c>
      <c r="B22" s="53" t="s">
        <v>750</v>
      </c>
      <c r="C22" s="54" t="s">
        <v>645</v>
      </c>
      <c r="D22" s="55" t="s">
        <v>309</v>
      </c>
      <c r="E22" s="81"/>
      <c r="F22" s="56" t="str">
        <f t="shared" si="0"/>
        <v>Không XL</v>
      </c>
      <c r="G22" s="81"/>
      <c r="H22" s="66" t="str">
        <f t="shared" si="1"/>
        <v>Không XL</v>
      </c>
      <c r="I22" s="57"/>
    </row>
    <row r="23" spans="1:9" s="12" customFormat="1">
      <c r="A23" s="81">
        <v>12</v>
      </c>
      <c r="B23" s="53" t="s">
        <v>751</v>
      </c>
      <c r="C23" s="54" t="s">
        <v>265</v>
      </c>
      <c r="D23" s="55" t="s">
        <v>513</v>
      </c>
      <c r="E23" s="81"/>
      <c r="F23" s="56" t="str">
        <f t="shared" si="0"/>
        <v>Không XL</v>
      </c>
      <c r="G23" s="81"/>
      <c r="H23" s="66" t="str">
        <f t="shared" si="1"/>
        <v>Không XL</v>
      </c>
      <c r="I23" s="14"/>
    </row>
    <row r="24" spans="1:9" s="12" customFormat="1">
      <c r="A24" s="81">
        <v>13</v>
      </c>
      <c r="B24" s="53" t="s">
        <v>752</v>
      </c>
      <c r="C24" s="54" t="s">
        <v>646</v>
      </c>
      <c r="D24" s="55" t="s">
        <v>464</v>
      </c>
      <c r="E24" s="81"/>
      <c r="F24" s="56" t="str">
        <f t="shared" si="0"/>
        <v>Không XL</v>
      </c>
      <c r="G24" s="81"/>
      <c r="H24" s="66" t="str">
        <f t="shared" si="1"/>
        <v>Không XL</v>
      </c>
      <c r="I24" s="14"/>
    </row>
    <row r="25" spans="1:9" s="12" customFormat="1">
      <c r="A25" s="81">
        <v>14</v>
      </c>
      <c r="B25" s="53" t="s">
        <v>753</v>
      </c>
      <c r="C25" s="54" t="s">
        <v>647</v>
      </c>
      <c r="D25" s="55" t="s">
        <v>464</v>
      </c>
      <c r="E25" s="81"/>
      <c r="F25" s="56" t="str">
        <f t="shared" si="0"/>
        <v>Không XL</v>
      </c>
      <c r="G25" s="81"/>
      <c r="H25" s="66" t="str">
        <f t="shared" si="1"/>
        <v>Không XL</v>
      </c>
      <c r="I25" s="14"/>
    </row>
    <row r="26" spans="1:9" s="12" customFormat="1">
      <c r="A26" s="81">
        <v>15</v>
      </c>
      <c r="B26" s="53" t="s">
        <v>754</v>
      </c>
      <c r="C26" s="54" t="s">
        <v>318</v>
      </c>
      <c r="D26" s="55" t="s">
        <v>464</v>
      </c>
      <c r="E26" s="81"/>
      <c r="F26" s="56" t="str">
        <f t="shared" si="0"/>
        <v>Không XL</v>
      </c>
      <c r="G26" s="81"/>
      <c r="H26" s="66" t="str">
        <f t="shared" si="1"/>
        <v>Không XL</v>
      </c>
      <c r="I26" s="14"/>
    </row>
    <row r="27" spans="1:9" s="12" customFormat="1">
      <c r="A27" s="81">
        <v>16</v>
      </c>
      <c r="B27" s="53" t="s">
        <v>755</v>
      </c>
      <c r="C27" s="54" t="s">
        <v>648</v>
      </c>
      <c r="D27" s="55" t="s">
        <v>464</v>
      </c>
      <c r="E27" s="81"/>
      <c r="F27" s="56" t="str">
        <f t="shared" si="0"/>
        <v>Không XL</v>
      </c>
      <c r="G27" s="81"/>
      <c r="H27" s="66" t="str">
        <f t="shared" si="1"/>
        <v>Không XL</v>
      </c>
      <c r="I27" s="14"/>
    </row>
    <row r="28" spans="1:9" s="12" customFormat="1">
      <c r="A28" s="81">
        <v>17</v>
      </c>
      <c r="B28" s="53" t="s">
        <v>756</v>
      </c>
      <c r="C28" s="54" t="s">
        <v>649</v>
      </c>
      <c r="D28" s="55" t="s">
        <v>170</v>
      </c>
      <c r="E28" s="81"/>
      <c r="F28" s="56" t="str">
        <f t="shared" si="0"/>
        <v>Không XL</v>
      </c>
      <c r="G28" s="81"/>
      <c r="H28" s="66" t="str">
        <f t="shared" si="1"/>
        <v>Không XL</v>
      </c>
      <c r="I28" s="14"/>
    </row>
    <row r="29" spans="1:9" s="12" customFormat="1">
      <c r="A29" s="81">
        <v>18</v>
      </c>
      <c r="B29" s="53" t="s">
        <v>757</v>
      </c>
      <c r="C29" s="54" t="s">
        <v>444</v>
      </c>
      <c r="D29" s="55" t="s">
        <v>326</v>
      </c>
      <c r="E29" s="81"/>
      <c r="F29" s="56" t="str">
        <f t="shared" si="0"/>
        <v>Không XL</v>
      </c>
      <c r="G29" s="81"/>
      <c r="H29" s="66" t="str">
        <f t="shared" si="1"/>
        <v>Không XL</v>
      </c>
      <c r="I29" s="14"/>
    </row>
    <row r="30" spans="1:9" s="12" customFormat="1">
      <c r="A30" s="81">
        <v>19</v>
      </c>
      <c r="B30" s="53" t="s">
        <v>758</v>
      </c>
      <c r="C30" s="54" t="s">
        <v>650</v>
      </c>
      <c r="D30" s="55" t="s">
        <v>477</v>
      </c>
      <c r="E30" s="81"/>
      <c r="F30" s="56" t="str">
        <f t="shared" si="0"/>
        <v>Không XL</v>
      </c>
      <c r="G30" s="81"/>
      <c r="H30" s="66" t="str">
        <f t="shared" si="1"/>
        <v>Không XL</v>
      </c>
      <c r="I30" s="14"/>
    </row>
    <row r="31" spans="1:9" s="12" customFormat="1">
      <c r="A31" s="81">
        <v>20</v>
      </c>
      <c r="B31" s="53" t="s">
        <v>759</v>
      </c>
      <c r="C31" s="54" t="s">
        <v>366</v>
      </c>
      <c r="D31" s="55" t="s">
        <v>651</v>
      </c>
      <c r="E31" s="81"/>
      <c r="F31" s="56" t="str">
        <f t="shared" si="0"/>
        <v>Không XL</v>
      </c>
      <c r="G31" s="81"/>
      <c r="H31" s="66" t="str">
        <f t="shared" si="1"/>
        <v>Không XL</v>
      </c>
      <c r="I31" s="57"/>
    </row>
    <row r="32" spans="1:9" s="12" customFormat="1">
      <c r="A32" s="81">
        <v>21</v>
      </c>
      <c r="B32" s="53" t="s">
        <v>760</v>
      </c>
      <c r="C32" s="54" t="s">
        <v>653</v>
      </c>
      <c r="D32" s="55" t="s">
        <v>339</v>
      </c>
      <c r="E32" s="81"/>
      <c r="F32" s="56" t="str">
        <f t="shared" si="0"/>
        <v>Không XL</v>
      </c>
      <c r="G32" s="81"/>
      <c r="H32" s="66" t="str">
        <f t="shared" si="1"/>
        <v>Không XL</v>
      </c>
      <c r="I32" s="14"/>
    </row>
    <row r="33" spans="1:10" s="12" customFormat="1">
      <c r="A33" s="81">
        <v>22</v>
      </c>
      <c r="B33" s="53" t="s">
        <v>761</v>
      </c>
      <c r="C33" s="54" t="s">
        <v>654</v>
      </c>
      <c r="D33" s="55" t="s">
        <v>339</v>
      </c>
      <c r="E33" s="81"/>
      <c r="F33" s="56" t="str">
        <f t="shared" si="0"/>
        <v>Không XL</v>
      </c>
      <c r="G33" s="81"/>
      <c r="H33" s="66" t="str">
        <f t="shared" si="1"/>
        <v>Không XL</v>
      </c>
      <c r="I33" s="14"/>
    </row>
    <row r="34" spans="1:10" s="12" customFormat="1">
      <c r="A34" s="81">
        <v>23</v>
      </c>
      <c r="B34" s="53" t="s">
        <v>762</v>
      </c>
      <c r="C34" s="54" t="s">
        <v>655</v>
      </c>
      <c r="D34" s="55" t="s">
        <v>253</v>
      </c>
      <c r="E34" s="81"/>
      <c r="F34" s="56" t="str">
        <f t="shared" si="0"/>
        <v>Không XL</v>
      </c>
      <c r="G34" s="81"/>
      <c r="H34" s="66" t="str">
        <f t="shared" si="1"/>
        <v>Không XL</v>
      </c>
      <c r="I34" s="14"/>
    </row>
    <row r="35" spans="1:10" s="12" customFormat="1">
      <c r="A35" s="81">
        <v>24</v>
      </c>
      <c r="B35" s="53" t="s">
        <v>763</v>
      </c>
      <c r="C35" s="54" t="s">
        <v>656</v>
      </c>
      <c r="D35" s="55" t="s">
        <v>348</v>
      </c>
      <c r="E35" s="81"/>
      <c r="F35" s="56" t="str">
        <f t="shared" si="0"/>
        <v>Không XL</v>
      </c>
      <c r="G35" s="81"/>
      <c r="H35" s="66" t="str">
        <f t="shared" si="1"/>
        <v>Không XL</v>
      </c>
      <c r="I35" s="14"/>
    </row>
    <row r="36" spans="1:10" s="12" customFormat="1">
      <c r="A36" s="81">
        <v>25</v>
      </c>
      <c r="B36" s="53" t="s">
        <v>764</v>
      </c>
      <c r="C36" s="54" t="s">
        <v>657</v>
      </c>
      <c r="D36" s="55" t="s">
        <v>350</v>
      </c>
      <c r="E36" s="81"/>
      <c r="F36" s="56" t="str">
        <f t="shared" si="0"/>
        <v>Không XL</v>
      </c>
      <c r="G36" s="81"/>
      <c r="H36" s="66" t="str">
        <f t="shared" si="1"/>
        <v>Không XL</v>
      </c>
      <c r="I36" s="14"/>
    </row>
    <row r="37" spans="1:10" ht="15.75">
      <c r="A37" s="46"/>
      <c r="B37" s="46"/>
      <c r="C37" s="129" t="s">
        <v>146</v>
      </c>
      <c r="D37" s="129"/>
      <c r="E37" s="129"/>
      <c r="F37" s="129"/>
      <c r="G37" s="129"/>
      <c r="H37" s="129"/>
      <c r="I37" s="129"/>
    </row>
    <row r="38" spans="1:10">
      <c r="C38" s="120" t="s">
        <v>147</v>
      </c>
      <c r="D38" s="121"/>
      <c r="E38" s="130" t="s">
        <v>142</v>
      </c>
      <c r="F38" s="131"/>
      <c r="G38" s="130" t="s">
        <v>143</v>
      </c>
      <c r="H38" s="131"/>
      <c r="I38" s="132" t="s">
        <v>13</v>
      </c>
    </row>
    <row r="39" spans="1:10" s="12" customFormat="1">
      <c r="C39" s="122"/>
      <c r="D39" s="123"/>
      <c r="E39" s="52" t="s">
        <v>148</v>
      </c>
      <c r="F39" s="19" t="s">
        <v>149</v>
      </c>
      <c r="G39" s="52" t="s">
        <v>148</v>
      </c>
      <c r="H39" s="19" t="s">
        <v>149</v>
      </c>
      <c r="I39" s="126"/>
    </row>
    <row r="40" spans="1:10">
      <c r="C40" s="101" t="s">
        <v>150</v>
      </c>
      <c r="D40" s="102"/>
      <c r="E40" s="58">
        <f>COUNTIF(F12:F36,"Xuất sắc")</f>
        <v>0</v>
      </c>
      <c r="F40" s="59">
        <f t="shared" ref="F40:F45" si="2">E40*100/$A$36</f>
        <v>0</v>
      </c>
      <c r="G40" s="58">
        <f>COUNTIF(H12:H36,"Xuất sắc")</f>
        <v>0</v>
      </c>
      <c r="H40" s="59">
        <f t="shared" ref="H40:H45" si="3">G40*100/$A$36</f>
        <v>0</v>
      </c>
      <c r="I40" s="60"/>
    </row>
    <row r="41" spans="1:10">
      <c r="C41" s="101" t="s">
        <v>151</v>
      </c>
      <c r="D41" s="102"/>
      <c r="E41" s="58">
        <f>COUNTIF(F12:F36,"Tốt")</f>
        <v>0</v>
      </c>
      <c r="F41" s="59">
        <f t="shared" si="2"/>
        <v>0</v>
      </c>
      <c r="G41" s="58">
        <f>COUNTIF(H12:H36,"Tốt")</f>
        <v>0</v>
      </c>
      <c r="H41" s="59">
        <f t="shared" si="3"/>
        <v>0</v>
      </c>
      <c r="I41" s="60"/>
    </row>
    <row r="42" spans="1:10">
      <c r="C42" s="101" t="s">
        <v>152</v>
      </c>
      <c r="D42" s="102"/>
      <c r="E42" s="58">
        <f>COUNTIF(F12:F36,"Khá")</f>
        <v>0</v>
      </c>
      <c r="F42" s="59">
        <f t="shared" si="2"/>
        <v>0</v>
      </c>
      <c r="G42" s="58">
        <f>COUNTIF(H12:H36,"Khá")</f>
        <v>0</v>
      </c>
      <c r="H42" s="59">
        <f t="shared" si="3"/>
        <v>0</v>
      </c>
      <c r="I42" s="60"/>
    </row>
    <row r="43" spans="1:10">
      <c r="C43" s="101" t="s">
        <v>153</v>
      </c>
      <c r="D43" s="102"/>
      <c r="E43" s="58">
        <f>COUNTIF(F12:F36,"TB")</f>
        <v>0</v>
      </c>
      <c r="F43" s="59">
        <f t="shared" si="2"/>
        <v>0</v>
      </c>
      <c r="G43" s="58">
        <f>COUNTIF(H12:H36,"TB")</f>
        <v>0</v>
      </c>
      <c r="H43" s="59">
        <f t="shared" si="3"/>
        <v>0</v>
      </c>
      <c r="I43" s="60"/>
    </row>
    <row r="44" spans="1:10">
      <c r="C44" s="101" t="s">
        <v>154</v>
      </c>
      <c r="D44" s="102"/>
      <c r="E44" s="58">
        <f>COUNTIF(F12:F36,"Yếu")</f>
        <v>0</v>
      </c>
      <c r="F44" s="59">
        <f t="shared" si="2"/>
        <v>0</v>
      </c>
      <c r="G44" s="58">
        <f>COUNTIF(H12:H36,"Yếu")</f>
        <v>0</v>
      </c>
      <c r="H44" s="59">
        <f t="shared" si="3"/>
        <v>0</v>
      </c>
      <c r="I44" s="60"/>
    </row>
    <row r="45" spans="1:10" ht="15.75" thickBot="1">
      <c r="C45" s="103" t="s">
        <v>155</v>
      </c>
      <c r="D45" s="104"/>
      <c r="E45" s="61">
        <f>COUNTIF(F12:F36,"Không XL")</f>
        <v>25</v>
      </c>
      <c r="F45" s="62">
        <f t="shared" si="2"/>
        <v>100</v>
      </c>
      <c r="G45" s="61">
        <f>COUNTIF(H12:H36,"Không XL")</f>
        <v>25</v>
      </c>
      <c r="H45" s="62">
        <f t="shared" si="3"/>
        <v>100</v>
      </c>
      <c r="I45" s="63"/>
    </row>
    <row r="46" spans="1:10">
      <c r="C46" s="80"/>
      <c r="D46" s="80"/>
      <c r="F46" s="64"/>
    </row>
    <row r="47" spans="1:10" ht="15.75">
      <c r="E47" s="105" t="s">
        <v>264</v>
      </c>
      <c r="F47" s="105"/>
      <c r="G47" s="105"/>
      <c r="H47" s="105"/>
      <c r="I47" s="105"/>
    </row>
    <row r="48" spans="1:10">
      <c r="A48" s="98" t="s">
        <v>157</v>
      </c>
      <c r="B48" s="98"/>
      <c r="C48" s="98"/>
      <c r="D48" s="98"/>
      <c r="E48" s="98"/>
      <c r="F48" s="98" t="s">
        <v>142</v>
      </c>
      <c r="G48" s="98"/>
      <c r="H48" s="98"/>
      <c r="I48" s="65" t="s">
        <v>158</v>
      </c>
      <c r="J48" s="65"/>
    </row>
    <row r="52" spans="1:1">
      <c r="A52" s="4">
        <v>1</v>
      </c>
    </row>
  </sheetData>
  <mergeCells count="30">
    <mergeCell ref="A48:E48"/>
    <mergeCell ref="F48:H48"/>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H12:H36 F12:F36">
    <cfRule type="cellIs" dxfId="7" priority="1" stopIfTrue="1" operator="equal">
      <formula>"SVG"</formula>
    </cfRule>
    <cfRule type="cellIs" dxfId="6" priority="2" stopIfTrue="1" operator="equal">
      <formula>"SVXS"</formula>
    </cfRule>
  </conditionalFormatting>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opLeftCell="A7" workbookViewId="0">
      <selection activeCell="A7" sqref="A7:I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714</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698</v>
      </c>
      <c r="C12" s="54" t="s">
        <v>632</v>
      </c>
      <c r="D12" s="55" t="s">
        <v>266</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699</v>
      </c>
      <c r="C13" s="54" t="s">
        <v>658</v>
      </c>
      <c r="D13" s="55" t="s">
        <v>659</v>
      </c>
      <c r="E13" s="81"/>
      <c r="F13" s="66" t="str">
        <f t="shared" ref="F13:F26" si="0">IF(AND(E13&gt;=90),"Xuất sắc",IF(AND(E13&gt;=80),"Tốt",IF(AND(E13&gt;=70),"Khá",IF(AND(E13&gt;=60),"TB",IF(AND(E13&gt;=50),"TB",IF(AND(E13&lt;50),IF(AND(E13&gt;0),"Yếu",IF(AND(E13=0),"Không XL"," "))))))))</f>
        <v>Không XL</v>
      </c>
      <c r="G13" s="81"/>
      <c r="H13" s="66" t="str">
        <f t="shared" ref="H13:H26" si="1">IF(AND(G13&gt;=90),"Xuất sắc",IF(AND(G13&gt;=80),"Tốt",IF(AND(G13&gt;=70),"Khá",IF(AND(G13&gt;=60),"TB",IF(AND(G13&gt;=50),"TB",IF(AND(G13&lt;50),IF(AND(G13&gt;0),"Yếu",IF(AND(G13=0),"Không XL"," "))))))))</f>
        <v>Không XL</v>
      </c>
      <c r="I13" s="57"/>
    </row>
    <row r="14" spans="1:20" s="12" customFormat="1" ht="17.45" customHeight="1">
      <c r="A14" s="81">
        <v>3</v>
      </c>
      <c r="B14" s="53" t="s">
        <v>700</v>
      </c>
      <c r="C14" s="54" t="s">
        <v>660</v>
      </c>
      <c r="D14" s="55" t="s">
        <v>537</v>
      </c>
      <c r="E14" s="81"/>
      <c r="F14" s="66" t="str">
        <f t="shared" si="0"/>
        <v>Không XL</v>
      </c>
      <c r="G14" s="81"/>
      <c r="H14" s="66" t="str">
        <f t="shared" si="1"/>
        <v>Không XL</v>
      </c>
      <c r="I14" s="57"/>
    </row>
    <row r="15" spans="1:20" s="12" customFormat="1" ht="17.45" customHeight="1">
      <c r="A15" s="81">
        <v>4</v>
      </c>
      <c r="B15" s="53" t="s">
        <v>701</v>
      </c>
      <c r="C15" s="54" t="s">
        <v>661</v>
      </c>
      <c r="D15" s="55" t="s">
        <v>614</v>
      </c>
      <c r="E15" s="81"/>
      <c r="F15" s="66" t="str">
        <f t="shared" si="0"/>
        <v>Không XL</v>
      </c>
      <c r="G15" s="81"/>
      <c r="H15" s="66" t="str">
        <f t="shared" si="1"/>
        <v>Không XL</v>
      </c>
      <c r="I15" s="14"/>
    </row>
    <row r="16" spans="1:20" s="12" customFormat="1" ht="17.45" customHeight="1">
      <c r="A16" s="81">
        <v>5</v>
      </c>
      <c r="B16" s="53" t="s">
        <v>702</v>
      </c>
      <c r="C16" s="54" t="s">
        <v>662</v>
      </c>
      <c r="D16" s="55" t="s">
        <v>372</v>
      </c>
      <c r="E16" s="81"/>
      <c r="F16" s="66" t="str">
        <f t="shared" si="0"/>
        <v>Không XL</v>
      </c>
      <c r="G16" s="81"/>
      <c r="H16" s="66" t="str">
        <f t="shared" si="1"/>
        <v>Không XL</v>
      </c>
      <c r="I16" s="14"/>
    </row>
    <row r="17" spans="1:9" s="12" customFormat="1">
      <c r="A17" s="81">
        <v>6</v>
      </c>
      <c r="B17" s="53" t="s">
        <v>703</v>
      </c>
      <c r="C17" s="54" t="s">
        <v>663</v>
      </c>
      <c r="D17" s="55" t="s">
        <v>299</v>
      </c>
      <c r="E17" s="81"/>
      <c r="F17" s="66" t="str">
        <f t="shared" si="0"/>
        <v>Không XL</v>
      </c>
      <c r="G17" s="81"/>
      <c r="H17" s="66" t="str">
        <f t="shared" si="1"/>
        <v>Không XL</v>
      </c>
      <c r="I17" s="14"/>
    </row>
    <row r="18" spans="1:9" s="12" customFormat="1">
      <c r="A18" s="81">
        <v>7</v>
      </c>
      <c r="B18" s="53" t="s">
        <v>704</v>
      </c>
      <c r="C18" s="54" t="s">
        <v>664</v>
      </c>
      <c r="D18" s="55" t="s">
        <v>665</v>
      </c>
      <c r="E18" s="81"/>
      <c r="F18" s="66" t="str">
        <f t="shared" si="0"/>
        <v>Không XL</v>
      </c>
      <c r="G18" s="81"/>
      <c r="H18" s="66" t="str">
        <f t="shared" si="1"/>
        <v>Không XL</v>
      </c>
      <c r="I18" s="14"/>
    </row>
    <row r="19" spans="1:9" s="12" customFormat="1">
      <c r="A19" s="81">
        <v>8</v>
      </c>
      <c r="B19" s="53" t="s">
        <v>705</v>
      </c>
      <c r="C19" s="54" t="s">
        <v>666</v>
      </c>
      <c r="D19" s="55" t="s">
        <v>455</v>
      </c>
      <c r="E19" s="81"/>
      <c r="F19" s="66" t="str">
        <f t="shared" si="0"/>
        <v>Không XL</v>
      </c>
      <c r="G19" s="81"/>
      <c r="H19" s="66" t="str">
        <f t="shared" si="1"/>
        <v>Không XL</v>
      </c>
      <c r="I19" s="14"/>
    </row>
    <row r="20" spans="1:9" s="12" customFormat="1">
      <c r="A20" s="81">
        <v>9</v>
      </c>
      <c r="B20" s="53" t="s">
        <v>706</v>
      </c>
      <c r="C20" s="54" t="s">
        <v>667</v>
      </c>
      <c r="D20" s="55" t="s">
        <v>394</v>
      </c>
      <c r="E20" s="81"/>
      <c r="F20" s="66" t="str">
        <f t="shared" si="0"/>
        <v>Không XL</v>
      </c>
      <c r="G20" s="81"/>
      <c r="H20" s="66" t="str">
        <f t="shared" si="1"/>
        <v>Không XL</v>
      </c>
      <c r="I20" s="57"/>
    </row>
    <row r="21" spans="1:9" s="12" customFormat="1">
      <c r="A21" s="81">
        <v>10</v>
      </c>
      <c r="B21" s="53" t="s">
        <v>707</v>
      </c>
      <c r="C21" s="54" t="s">
        <v>668</v>
      </c>
      <c r="D21" s="55" t="s">
        <v>317</v>
      </c>
      <c r="E21" s="81"/>
      <c r="F21" s="66" t="str">
        <f t="shared" si="0"/>
        <v>Không XL</v>
      </c>
      <c r="G21" s="81"/>
      <c r="H21" s="66" t="str">
        <f t="shared" si="1"/>
        <v>Không XL</v>
      </c>
      <c r="I21" s="57"/>
    </row>
    <row r="22" spans="1:9" s="12" customFormat="1">
      <c r="A22" s="81">
        <v>11</v>
      </c>
      <c r="B22" s="53" t="s">
        <v>708</v>
      </c>
      <c r="C22" s="54" t="s">
        <v>669</v>
      </c>
      <c r="D22" s="55" t="s">
        <v>404</v>
      </c>
      <c r="E22" s="81"/>
      <c r="F22" s="66" t="str">
        <f t="shared" si="0"/>
        <v>Không XL</v>
      </c>
      <c r="G22" s="81"/>
      <c r="H22" s="66" t="str">
        <f t="shared" si="1"/>
        <v>Không XL</v>
      </c>
      <c r="I22" s="57"/>
    </row>
    <row r="23" spans="1:9" s="12" customFormat="1">
      <c r="A23" s="81">
        <v>12</v>
      </c>
      <c r="B23" s="53" t="s">
        <v>709</v>
      </c>
      <c r="C23" s="54" t="s">
        <v>670</v>
      </c>
      <c r="D23" s="55" t="s">
        <v>671</v>
      </c>
      <c r="E23" s="81"/>
      <c r="F23" s="66" t="str">
        <f t="shared" si="0"/>
        <v>Không XL</v>
      </c>
      <c r="G23" s="81"/>
      <c r="H23" s="66" t="str">
        <f t="shared" si="1"/>
        <v>Không XL</v>
      </c>
      <c r="I23" s="14"/>
    </row>
    <row r="24" spans="1:9" s="12" customFormat="1">
      <c r="A24" s="81">
        <v>13</v>
      </c>
      <c r="B24" s="53" t="s">
        <v>710</v>
      </c>
      <c r="C24" s="54" t="s">
        <v>378</v>
      </c>
      <c r="D24" s="55" t="s">
        <v>672</v>
      </c>
      <c r="E24" s="81"/>
      <c r="F24" s="66" t="str">
        <f t="shared" si="0"/>
        <v>Không XL</v>
      </c>
      <c r="G24" s="81"/>
      <c r="H24" s="66" t="str">
        <f t="shared" si="1"/>
        <v>Không XL</v>
      </c>
      <c r="I24" s="14"/>
    </row>
    <row r="25" spans="1:9" s="12" customFormat="1">
      <c r="A25" s="81">
        <v>14</v>
      </c>
      <c r="B25" s="53" t="s">
        <v>711</v>
      </c>
      <c r="C25" s="54" t="s">
        <v>633</v>
      </c>
      <c r="D25" s="55" t="s">
        <v>652</v>
      </c>
      <c r="E25" s="81"/>
      <c r="F25" s="66" t="str">
        <f t="shared" si="0"/>
        <v>Không XL</v>
      </c>
      <c r="G25" s="81"/>
      <c r="H25" s="66" t="str">
        <f t="shared" si="1"/>
        <v>Không XL</v>
      </c>
      <c r="I25" s="14"/>
    </row>
    <row r="26" spans="1:9" s="12" customFormat="1">
      <c r="A26" s="81">
        <v>15</v>
      </c>
      <c r="B26" s="53" t="s">
        <v>712</v>
      </c>
      <c r="C26" s="54" t="s">
        <v>673</v>
      </c>
      <c r="D26" s="55" t="s">
        <v>652</v>
      </c>
      <c r="E26" s="81"/>
      <c r="F26" s="66" t="str">
        <f t="shared" si="0"/>
        <v>Không XL</v>
      </c>
      <c r="G26" s="81"/>
      <c r="H26" s="66" t="str">
        <f t="shared" si="1"/>
        <v>Không XL</v>
      </c>
      <c r="I26" s="14"/>
    </row>
    <row r="27" spans="1:9" ht="15.75">
      <c r="A27" s="46"/>
      <c r="B27" s="46"/>
      <c r="C27" s="129" t="s">
        <v>146</v>
      </c>
      <c r="D27" s="129"/>
      <c r="E27" s="129"/>
      <c r="F27" s="129"/>
      <c r="G27" s="129"/>
      <c r="H27" s="129"/>
      <c r="I27" s="129"/>
    </row>
    <row r="28" spans="1:9">
      <c r="C28" s="120" t="s">
        <v>147</v>
      </c>
      <c r="D28" s="121"/>
      <c r="E28" s="130" t="s">
        <v>142</v>
      </c>
      <c r="F28" s="131"/>
      <c r="G28" s="130" t="s">
        <v>143</v>
      </c>
      <c r="H28" s="131"/>
      <c r="I28" s="132" t="s">
        <v>13</v>
      </c>
    </row>
    <row r="29" spans="1:9" s="12" customFormat="1">
      <c r="C29" s="122"/>
      <c r="D29" s="123"/>
      <c r="E29" s="52" t="s">
        <v>148</v>
      </c>
      <c r="F29" s="19" t="s">
        <v>149</v>
      </c>
      <c r="G29" s="52" t="s">
        <v>148</v>
      </c>
      <c r="H29" s="19" t="s">
        <v>149</v>
      </c>
      <c r="I29" s="126"/>
    </row>
    <row r="30" spans="1:9">
      <c r="C30" s="101" t="s">
        <v>150</v>
      </c>
      <c r="D30" s="102"/>
      <c r="E30" s="58">
        <f>COUNTIF(F12:F26,"Xuất sắc")</f>
        <v>0</v>
      </c>
      <c r="F30" s="59">
        <f t="shared" ref="F30:F35" si="2">E30*100/$A$26</f>
        <v>0</v>
      </c>
      <c r="G30" s="58">
        <f>COUNTIF(H12:H26,"Xuất sắc")</f>
        <v>0</v>
      </c>
      <c r="H30" s="59">
        <f t="shared" ref="H30:H35" si="3">G30*100/$A$26</f>
        <v>0</v>
      </c>
      <c r="I30" s="60"/>
    </row>
    <row r="31" spans="1:9">
      <c r="C31" s="101" t="s">
        <v>151</v>
      </c>
      <c r="D31" s="102"/>
      <c r="E31" s="58">
        <f>COUNTIF(F12:F26,"Tốt")</f>
        <v>0</v>
      </c>
      <c r="F31" s="59">
        <f t="shared" si="2"/>
        <v>0</v>
      </c>
      <c r="G31" s="58">
        <f>COUNTIF(H12:H26,"Tốt")</f>
        <v>0</v>
      </c>
      <c r="H31" s="59">
        <f t="shared" si="3"/>
        <v>0</v>
      </c>
      <c r="I31" s="60"/>
    </row>
    <row r="32" spans="1:9">
      <c r="C32" s="101" t="s">
        <v>152</v>
      </c>
      <c r="D32" s="102"/>
      <c r="E32" s="58">
        <f>COUNTIF(F12:F26,"Khá")</f>
        <v>0</v>
      </c>
      <c r="F32" s="59">
        <f t="shared" si="2"/>
        <v>0</v>
      </c>
      <c r="G32" s="58">
        <f>COUNTIF(H12:H26,"Khá")</f>
        <v>0</v>
      </c>
      <c r="H32" s="59">
        <f t="shared" si="3"/>
        <v>0</v>
      </c>
      <c r="I32" s="60"/>
    </row>
    <row r="33" spans="1:10">
      <c r="C33" s="101" t="s">
        <v>153</v>
      </c>
      <c r="D33" s="102"/>
      <c r="E33" s="58">
        <f>COUNTIF(F12:F26,"TB")</f>
        <v>0</v>
      </c>
      <c r="F33" s="59">
        <f t="shared" si="2"/>
        <v>0</v>
      </c>
      <c r="G33" s="58">
        <f>COUNTIF(H12:H26,"TB")</f>
        <v>0</v>
      </c>
      <c r="H33" s="59">
        <f t="shared" si="3"/>
        <v>0</v>
      </c>
      <c r="I33" s="60"/>
    </row>
    <row r="34" spans="1:10">
      <c r="C34" s="101" t="s">
        <v>154</v>
      </c>
      <c r="D34" s="102"/>
      <c r="E34" s="58">
        <f>COUNTIF(F12:F26,"Yếu")</f>
        <v>0</v>
      </c>
      <c r="F34" s="59">
        <f t="shared" si="2"/>
        <v>0</v>
      </c>
      <c r="G34" s="58">
        <f>COUNTIF(H12:H26,"Yếu")</f>
        <v>0</v>
      </c>
      <c r="H34" s="59">
        <f t="shared" si="3"/>
        <v>0</v>
      </c>
      <c r="I34" s="60"/>
    </row>
    <row r="35" spans="1:10" ht="15.75" thickBot="1">
      <c r="C35" s="103" t="s">
        <v>155</v>
      </c>
      <c r="D35" s="104"/>
      <c r="E35" s="61">
        <f>COUNTIF(F12:F26,"Không XL")</f>
        <v>15</v>
      </c>
      <c r="F35" s="62">
        <f t="shared" si="2"/>
        <v>100</v>
      </c>
      <c r="G35" s="61">
        <f>COUNTIF(H12:H26,"Không XL")</f>
        <v>15</v>
      </c>
      <c r="H35" s="62">
        <f t="shared" si="3"/>
        <v>100</v>
      </c>
      <c r="I35" s="63"/>
    </row>
    <row r="36" spans="1:10">
      <c r="C36" s="80"/>
      <c r="D36" s="80"/>
      <c r="F36" s="64"/>
    </row>
    <row r="37" spans="1:10" ht="15.75">
      <c r="E37" s="105" t="s">
        <v>264</v>
      </c>
      <c r="F37" s="105"/>
      <c r="G37" s="105"/>
      <c r="H37" s="105"/>
      <c r="I37" s="105"/>
    </row>
    <row r="38" spans="1:10">
      <c r="A38" s="98" t="s">
        <v>157</v>
      </c>
      <c r="B38" s="98"/>
      <c r="C38" s="98"/>
      <c r="D38" s="98"/>
      <c r="E38" s="98"/>
      <c r="F38" s="98" t="s">
        <v>142</v>
      </c>
      <c r="G38" s="98"/>
      <c r="H38" s="98"/>
      <c r="I38" s="65" t="s">
        <v>158</v>
      </c>
      <c r="J38" s="65"/>
    </row>
    <row r="42" spans="1:10">
      <c r="A42" s="4">
        <v>1</v>
      </c>
    </row>
  </sheetData>
  <mergeCells count="30">
    <mergeCell ref="A38:E38"/>
    <mergeCell ref="F38:H38"/>
    <mergeCell ref="C31:D31"/>
    <mergeCell ref="C32:D32"/>
    <mergeCell ref="C33:D33"/>
    <mergeCell ref="C34:D34"/>
    <mergeCell ref="C35:D35"/>
    <mergeCell ref="E37:I37"/>
    <mergeCell ref="C30:D30"/>
    <mergeCell ref="A5:D5"/>
    <mergeCell ref="A6:I6"/>
    <mergeCell ref="A7:I7"/>
    <mergeCell ref="A8:I8"/>
    <mergeCell ref="A10:A11"/>
    <mergeCell ref="B10:B11"/>
    <mergeCell ref="C10:D11"/>
    <mergeCell ref="E10:F10"/>
    <mergeCell ref="G10:H10"/>
    <mergeCell ref="I10:I11"/>
    <mergeCell ref="C27:I27"/>
    <mergeCell ref="C28:D29"/>
    <mergeCell ref="E28:F28"/>
    <mergeCell ref="G28:H28"/>
    <mergeCell ref="I28:I29"/>
    <mergeCell ref="A2:D2"/>
    <mergeCell ref="E2:I2"/>
    <mergeCell ref="A3:D3"/>
    <mergeCell ref="E3:I3"/>
    <mergeCell ref="A4:D4"/>
    <mergeCell ref="E4:I4"/>
  </mergeCells>
  <conditionalFormatting sqref="F12:F26 H12:H26">
    <cfRule type="cellIs" dxfId="5" priority="1" stopIfTrue="1" operator="equal">
      <formula>"SVG"</formula>
    </cfRule>
    <cfRule type="cellIs" dxfId="4" priority="2" stopIfTrue="1" operator="equal">
      <formula>"SVXS"</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opLeftCell="A4" workbookViewId="0">
      <selection activeCell="H33" sqref="H3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98"/>
      <c r="F4" s="98"/>
      <c r="G4" s="98"/>
      <c r="H4" s="98"/>
      <c r="I4" s="98"/>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846</v>
      </c>
      <c r="B7" s="107"/>
      <c r="C7" s="107"/>
      <c r="D7" s="107"/>
      <c r="E7" s="107"/>
      <c r="F7" s="107"/>
      <c r="G7" s="107"/>
      <c r="H7" s="107"/>
      <c r="I7" s="107"/>
      <c r="J7" s="50"/>
      <c r="K7" s="50"/>
      <c r="L7" s="50"/>
      <c r="M7" s="50"/>
      <c r="N7" s="50"/>
      <c r="O7" s="50"/>
      <c r="P7" s="50"/>
      <c r="Q7" s="50"/>
      <c r="R7" s="50"/>
      <c r="S7" s="50"/>
      <c r="T7" s="50"/>
    </row>
    <row r="8" spans="1:20" s="8" customFormat="1" ht="18" customHeight="1">
      <c r="A8" s="108" t="s">
        <v>713</v>
      </c>
      <c r="B8" s="108"/>
      <c r="C8" s="108"/>
      <c r="D8" s="108"/>
      <c r="E8" s="108"/>
      <c r="F8" s="108"/>
      <c r="G8" s="108"/>
      <c r="H8" s="108"/>
      <c r="I8" s="108"/>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1"/>
      <c r="B11" s="111"/>
      <c r="C11" s="114"/>
      <c r="D11" s="115"/>
      <c r="E11" s="52" t="s">
        <v>144</v>
      </c>
      <c r="F11" s="52" t="s">
        <v>145</v>
      </c>
      <c r="G11" s="52" t="s">
        <v>144</v>
      </c>
      <c r="H11" s="52" t="s">
        <v>145</v>
      </c>
      <c r="I11" s="110"/>
    </row>
    <row r="12" spans="1:20" s="12" customFormat="1" ht="17.45" customHeight="1">
      <c r="A12" s="81">
        <v>1</v>
      </c>
      <c r="B12" s="53" t="s">
        <v>686</v>
      </c>
      <c r="C12" s="54" t="s">
        <v>674</v>
      </c>
      <c r="D12" s="55" t="s">
        <v>614</v>
      </c>
      <c r="E12" s="81"/>
      <c r="F12" s="56" t="str">
        <f>IF(AND(E12&gt;=90),"Xuất sắc",IF(AND(E12&gt;=80),"Tốt",IF(AND(E12&gt;=70),"Khá",IF(AND(E12&gt;=60),"TB",IF(AND(E12&gt;=50),"TB",IF(AND(E12&lt;50),IF(AND(E12&gt;0),"Yếu",IF(AND(E12=0),"Không XL"," "))))))))</f>
        <v>Không XL</v>
      </c>
      <c r="G12" s="81"/>
      <c r="H12" s="56" t="str">
        <f>IF(AND(G12&gt;=90),"Xuất sắc",IF(AND(G12&gt;=80),"Tốt",IF(AND(G12&gt;=70),"Khá",IF(AND(G12&gt;=60),"TB",IF(AND(G12&gt;=50),"TB",IF(AND(G12&lt;50),IF(AND(G12&gt;0),"Yếu",IF(AND(G12=0),"Không XL"," "))))))))</f>
        <v>Không XL</v>
      </c>
      <c r="I12" s="57"/>
    </row>
    <row r="13" spans="1:20" s="12" customFormat="1" ht="17.45" customHeight="1">
      <c r="A13" s="81">
        <v>2</v>
      </c>
      <c r="B13" s="53" t="s">
        <v>687</v>
      </c>
      <c r="C13" s="54" t="s">
        <v>675</v>
      </c>
      <c r="D13" s="55" t="s">
        <v>164</v>
      </c>
      <c r="E13" s="81"/>
      <c r="F13" s="66" t="str">
        <f t="shared" ref="F13:F23" si="0">IF(AND(E13&gt;=90),"Xuất sắc",IF(AND(E13&gt;=80),"Tốt",IF(AND(E13&gt;=70),"Khá",IF(AND(E13&gt;=60),"TB",IF(AND(E13&gt;=50),"TB",IF(AND(E13&lt;50),IF(AND(E13&gt;0),"Yếu",IF(AND(E13=0),"Không XL"," "))))))))</f>
        <v>Không XL</v>
      </c>
      <c r="G13" s="81"/>
      <c r="H13" s="66" t="str">
        <f t="shared" ref="H13:H23" si="1">IF(AND(G13&gt;=90),"Xuất sắc",IF(AND(G13&gt;=80),"Tốt",IF(AND(G13&gt;=70),"Khá",IF(AND(G13&gt;=60),"TB",IF(AND(G13&gt;=50),"TB",IF(AND(G13&lt;50),IF(AND(G13&gt;0),"Yếu",IF(AND(G13=0),"Không XL"," "))))))))</f>
        <v>Không XL</v>
      </c>
      <c r="I13" s="57"/>
    </row>
    <row r="14" spans="1:20" s="12" customFormat="1" ht="17.45" customHeight="1">
      <c r="A14" s="81">
        <v>3</v>
      </c>
      <c r="B14" s="53" t="s">
        <v>688</v>
      </c>
      <c r="C14" s="54" t="s">
        <v>676</v>
      </c>
      <c r="D14" s="55" t="s">
        <v>390</v>
      </c>
      <c r="E14" s="81"/>
      <c r="F14" s="66" t="str">
        <f t="shared" si="0"/>
        <v>Không XL</v>
      </c>
      <c r="G14" s="81"/>
      <c r="H14" s="66" t="str">
        <f t="shared" si="1"/>
        <v>Không XL</v>
      </c>
      <c r="I14" s="57"/>
    </row>
    <row r="15" spans="1:20" s="12" customFormat="1" ht="17.45" customHeight="1">
      <c r="A15" s="81">
        <v>4</v>
      </c>
      <c r="B15" s="53" t="s">
        <v>689</v>
      </c>
      <c r="C15" s="54" t="s">
        <v>677</v>
      </c>
      <c r="D15" s="55" t="s">
        <v>455</v>
      </c>
      <c r="E15" s="81"/>
      <c r="F15" s="66" t="str">
        <f t="shared" si="0"/>
        <v>Không XL</v>
      </c>
      <c r="G15" s="81"/>
      <c r="H15" s="66" t="str">
        <f t="shared" si="1"/>
        <v>Không XL</v>
      </c>
      <c r="I15" s="14"/>
    </row>
    <row r="16" spans="1:20" s="12" customFormat="1" ht="17.45" customHeight="1">
      <c r="A16" s="81">
        <v>5</v>
      </c>
      <c r="B16" s="53" t="s">
        <v>690</v>
      </c>
      <c r="C16" s="54" t="s">
        <v>678</v>
      </c>
      <c r="D16" s="55" t="s">
        <v>679</v>
      </c>
      <c r="E16" s="81"/>
      <c r="F16" s="66" t="str">
        <f t="shared" si="0"/>
        <v>Không XL</v>
      </c>
      <c r="G16" s="81"/>
      <c r="H16" s="66" t="str">
        <f t="shared" si="1"/>
        <v>Không XL</v>
      </c>
      <c r="I16" s="14"/>
    </row>
    <row r="17" spans="1:9" s="12" customFormat="1">
      <c r="A17" s="81">
        <v>6</v>
      </c>
      <c r="B17" s="53" t="s">
        <v>691</v>
      </c>
      <c r="C17" s="54" t="s">
        <v>680</v>
      </c>
      <c r="D17" s="55" t="s">
        <v>464</v>
      </c>
      <c r="E17" s="81"/>
      <c r="F17" s="66" t="str">
        <f t="shared" si="0"/>
        <v>Không XL</v>
      </c>
      <c r="G17" s="81"/>
      <c r="H17" s="66" t="str">
        <f t="shared" si="1"/>
        <v>Không XL</v>
      </c>
      <c r="I17" s="14"/>
    </row>
    <row r="18" spans="1:9" s="12" customFormat="1">
      <c r="A18" s="81">
        <v>7</v>
      </c>
      <c r="B18" s="53" t="s">
        <v>692</v>
      </c>
      <c r="C18" s="54" t="s">
        <v>681</v>
      </c>
      <c r="D18" s="55" t="s">
        <v>317</v>
      </c>
      <c r="E18" s="81"/>
      <c r="F18" s="66" t="str">
        <f t="shared" si="0"/>
        <v>Không XL</v>
      </c>
      <c r="G18" s="81"/>
      <c r="H18" s="66" t="str">
        <f t="shared" si="1"/>
        <v>Không XL</v>
      </c>
      <c r="I18" s="14"/>
    </row>
    <row r="19" spans="1:9" s="12" customFormat="1">
      <c r="A19" s="81">
        <v>8</v>
      </c>
      <c r="B19" s="53" t="s">
        <v>693</v>
      </c>
      <c r="C19" s="54" t="s">
        <v>682</v>
      </c>
      <c r="D19" s="55" t="s">
        <v>326</v>
      </c>
      <c r="E19" s="81"/>
      <c r="F19" s="66" t="str">
        <f t="shared" si="0"/>
        <v>Không XL</v>
      </c>
      <c r="G19" s="81"/>
      <c r="H19" s="66" t="str">
        <f t="shared" si="1"/>
        <v>Không XL</v>
      </c>
      <c r="I19" s="14"/>
    </row>
    <row r="20" spans="1:9" s="12" customFormat="1">
      <c r="A20" s="81">
        <v>9</v>
      </c>
      <c r="B20" s="53" t="s">
        <v>694</v>
      </c>
      <c r="C20" s="54" t="s">
        <v>683</v>
      </c>
      <c r="D20" s="55" t="s">
        <v>412</v>
      </c>
      <c r="E20" s="81"/>
      <c r="F20" s="66" t="str">
        <f t="shared" si="0"/>
        <v>Không XL</v>
      </c>
      <c r="G20" s="81"/>
      <c r="H20" s="66" t="str">
        <f t="shared" si="1"/>
        <v>Không XL</v>
      </c>
      <c r="I20" s="57"/>
    </row>
    <row r="21" spans="1:9" s="12" customFormat="1">
      <c r="A21" s="81">
        <v>10</v>
      </c>
      <c r="B21" s="53" t="s">
        <v>695</v>
      </c>
      <c r="C21" s="54" t="s">
        <v>684</v>
      </c>
      <c r="D21" s="55" t="s">
        <v>245</v>
      </c>
      <c r="E21" s="81"/>
      <c r="F21" s="66" t="str">
        <f t="shared" si="0"/>
        <v>Không XL</v>
      </c>
      <c r="G21" s="81"/>
      <c r="H21" s="66" t="str">
        <f t="shared" si="1"/>
        <v>Không XL</v>
      </c>
      <c r="I21" s="57"/>
    </row>
    <row r="22" spans="1:9" s="12" customFormat="1">
      <c r="A22" s="81">
        <v>11</v>
      </c>
      <c r="B22" s="53" t="s">
        <v>696</v>
      </c>
      <c r="C22" s="54" t="s">
        <v>685</v>
      </c>
      <c r="D22" s="55" t="s">
        <v>343</v>
      </c>
      <c r="E22" s="81"/>
      <c r="F22" s="66" t="str">
        <f t="shared" si="0"/>
        <v>Không XL</v>
      </c>
      <c r="G22" s="81"/>
      <c r="H22" s="66" t="str">
        <f t="shared" si="1"/>
        <v>Không XL</v>
      </c>
      <c r="I22" s="57"/>
    </row>
    <row r="23" spans="1:9" s="12" customFormat="1">
      <c r="A23" s="81">
        <v>12</v>
      </c>
      <c r="B23" s="53" t="s">
        <v>697</v>
      </c>
      <c r="C23" s="54" t="s">
        <v>191</v>
      </c>
      <c r="D23" s="55" t="s">
        <v>593</v>
      </c>
      <c r="E23" s="81"/>
      <c r="F23" s="66" t="str">
        <f t="shared" si="0"/>
        <v>Không XL</v>
      </c>
      <c r="G23" s="81"/>
      <c r="H23" s="66" t="str">
        <f t="shared" si="1"/>
        <v>Không XL</v>
      </c>
      <c r="I23" s="14"/>
    </row>
    <row r="24" spans="1:9" ht="15.75">
      <c r="A24" s="46"/>
      <c r="B24" s="46"/>
      <c r="C24" s="129" t="s">
        <v>146</v>
      </c>
      <c r="D24" s="129"/>
      <c r="E24" s="129"/>
      <c r="F24" s="129"/>
      <c r="G24" s="129"/>
      <c r="H24" s="129"/>
      <c r="I24" s="129"/>
    </row>
    <row r="25" spans="1:9">
      <c r="C25" s="120" t="s">
        <v>147</v>
      </c>
      <c r="D25" s="121"/>
      <c r="E25" s="130" t="s">
        <v>142</v>
      </c>
      <c r="F25" s="131"/>
      <c r="G25" s="130" t="s">
        <v>143</v>
      </c>
      <c r="H25" s="131"/>
      <c r="I25" s="132" t="s">
        <v>13</v>
      </c>
    </row>
    <row r="26" spans="1:9" s="12" customFormat="1">
      <c r="C26" s="122"/>
      <c r="D26" s="123"/>
      <c r="E26" s="52" t="s">
        <v>148</v>
      </c>
      <c r="F26" s="19" t="s">
        <v>149</v>
      </c>
      <c r="G26" s="52" t="s">
        <v>148</v>
      </c>
      <c r="H26" s="19" t="s">
        <v>149</v>
      </c>
      <c r="I26" s="126"/>
    </row>
    <row r="27" spans="1:9">
      <c r="C27" s="101" t="s">
        <v>150</v>
      </c>
      <c r="D27" s="102"/>
      <c r="E27" s="58">
        <f>COUNTIF(F12:F23,"Xuất sắc")</f>
        <v>0</v>
      </c>
      <c r="F27" s="59">
        <f t="shared" ref="F27:F32" si="2">E27*100/$A$23</f>
        <v>0</v>
      </c>
      <c r="G27" s="58">
        <f>COUNTIF(H12:H23,"Xuất sắc")</f>
        <v>0</v>
      </c>
      <c r="H27" s="59">
        <f t="shared" ref="H27:H32" si="3">G27*100/$A$23</f>
        <v>0</v>
      </c>
      <c r="I27" s="60"/>
    </row>
    <row r="28" spans="1:9">
      <c r="C28" s="101" t="s">
        <v>151</v>
      </c>
      <c r="D28" s="102"/>
      <c r="E28" s="58">
        <f>COUNTIF(F12:F23,"Tốt")</f>
        <v>0</v>
      </c>
      <c r="F28" s="59">
        <f t="shared" si="2"/>
        <v>0</v>
      </c>
      <c r="G28" s="58">
        <f>COUNTIF(H12:H23,"Tốt")</f>
        <v>0</v>
      </c>
      <c r="H28" s="59">
        <f t="shared" si="3"/>
        <v>0</v>
      </c>
      <c r="I28" s="60"/>
    </row>
    <row r="29" spans="1:9">
      <c r="C29" s="101" t="s">
        <v>152</v>
      </c>
      <c r="D29" s="102"/>
      <c r="E29" s="58">
        <f>COUNTIF(F12:F23,"Khá")</f>
        <v>0</v>
      </c>
      <c r="F29" s="59">
        <f t="shared" si="2"/>
        <v>0</v>
      </c>
      <c r="G29" s="58">
        <f>COUNTIF(H12:H23,"Khá")</f>
        <v>0</v>
      </c>
      <c r="H29" s="59">
        <f t="shared" si="3"/>
        <v>0</v>
      </c>
      <c r="I29" s="60"/>
    </row>
    <row r="30" spans="1:9">
      <c r="C30" s="101" t="s">
        <v>153</v>
      </c>
      <c r="D30" s="102"/>
      <c r="E30" s="58">
        <f>COUNTIF(F12:F23,"TB")</f>
        <v>0</v>
      </c>
      <c r="F30" s="59">
        <f t="shared" si="2"/>
        <v>0</v>
      </c>
      <c r="G30" s="58">
        <f>COUNTIF(H12:H23,"TB")</f>
        <v>0</v>
      </c>
      <c r="H30" s="59">
        <f t="shared" si="3"/>
        <v>0</v>
      </c>
      <c r="I30" s="60"/>
    </row>
    <row r="31" spans="1:9">
      <c r="C31" s="101" t="s">
        <v>154</v>
      </c>
      <c r="D31" s="102"/>
      <c r="E31" s="58">
        <f>COUNTIF(F12:F23,"Yếu")</f>
        <v>0</v>
      </c>
      <c r="F31" s="59">
        <f t="shared" si="2"/>
        <v>0</v>
      </c>
      <c r="G31" s="58">
        <f>COUNTIF(H12:H23,"Yếu")</f>
        <v>0</v>
      </c>
      <c r="H31" s="59">
        <f t="shared" si="3"/>
        <v>0</v>
      </c>
      <c r="I31" s="60"/>
    </row>
    <row r="32" spans="1:9" ht="15.75" thickBot="1">
      <c r="C32" s="103" t="s">
        <v>155</v>
      </c>
      <c r="D32" s="104"/>
      <c r="E32" s="61">
        <f>COUNTIF(F12:F23,"Không XL")</f>
        <v>12</v>
      </c>
      <c r="F32" s="62">
        <f t="shared" si="2"/>
        <v>100</v>
      </c>
      <c r="G32" s="61">
        <f>COUNTIF(H12:H23,"Không XL")</f>
        <v>12</v>
      </c>
      <c r="H32" s="62">
        <f t="shared" si="3"/>
        <v>100</v>
      </c>
      <c r="I32" s="63"/>
    </row>
    <row r="33" spans="1:10">
      <c r="C33" s="80"/>
      <c r="D33" s="80"/>
      <c r="F33" s="64"/>
    </row>
    <row r="34" spans="1:10" ht="15.75">
      <c r="E34" s="105" t="s">
        <v>264</v>
      </c>
      <c r="F34" s="105"/>
      <c r="G34" s="105"/>
      <c r="H34" s="105"/>
      <c r="I34" s="105"/>
    </row>
    <row r="35" spans="1:10">
      <c r="A35" s="98" t="s">
        <v>157</v>
      </c>
      <c r="B35" s="98"/>
      <c r="C35" s="98"/>
      <c r="D35" s="98"/>
      <c r="E35" s="98"/>
      <c r="F35" s="98" t="s">
        <v>142</v>
      </c>
      <c r="G35" s="98"/>
      <c r="H35" s="98"/>
      <c r="I35" s="65" t="s">
        <v>158</v>
      </c>
      <c r="J35" s="65"/>
    </row>
    <row r="39" spans="1:10">
      <c r="A39" s="4">
        <v>1</v>
      </c>
    </row>
  </sheetData>
  <mergeCells count="30">
    <mergeCell ref="A35:E35"/>
    <mergeCell ref="F35:H35"/>
    <mergeCell ref="C28:D28"/>
    <mergeCell ref="C29:D29"/>
    <mergeCell ref="C30:D30"/>
    <mergeCell ref="C31:D31"/>
    <mergeCell ref="C32:D32"/>
    <mergeCell ref="E34:I34"/>
    <mergeCell ref="C27:D27"/>
    <mergeCell ref="A5:D5"/>
    <mergeCell ref="A6:I6"/>
    <mergeCell ref="A7:I7"/>
    <mergeCell ref="A8:I8"/>
    <mergeCell ref="A10:A11"/>
    <mergeCell ref="B10:B11"/>
    <mergeCell ref="C10:D11"/>
    <mergeCell ref="E10:F10"/>
    <mergeCell ref="G10:H10"/>
    <mergeCell ref="I10:I11"/>
    <mergeCell ref="C24:I24"/>
    <mergeCell ref="C25:D26"/>
    <mergeCell ref="E25:F25"/>
    <mergeCell ref="G25:H25"/>
    <mergeCell ref="I25:I26"/>
    <mergeCell ref="A2:D2"/>
    <mergeCell ref="E2:I2"/>
    <mergeCell ref="A3:D3"/>
    <mergeCell ref="E3:I3"/>
    <mergeCell ref="A4:D4"/>
    <mergeCell ref="E4:I4"/>
  </mergeCells>
  <conditionalFormatting sqref="F12:F23 H12:H23">
    <cfRule type="cellIs" dxfId="3" priority="1" stopIfTrue="1" operator="equal">
      <formula>"SVG"</formula>
    </cfRule>
    <cfRule type="cellIs" dxfId="2" priority="2" stopIfTrue="1" operator="equal">
      <formula>"SVXS"</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RL.Cá nhân</vt:lpstr>
      <vt:lpstr>M. Tong hop</vt:lpstr>
      <vt:lpstr>21C1-NNA1</vt:lpstr>
      <vt:lpstr>22C1-CMT1</vt:lpstr>
      <vt:lpstr>22C1-LTM1</vt:lpstr>
      <vt:lpstr>22C1-TKĐ1</vt:lpstr>
      <vt:lpstr>22C1-TKĐ2</vt:lpstr>
      <vt:lpstr>22C1-QTM1</vt:lpstr>
      <vt:lpstr>22C1-THU1</vt:lpstr>
      <vt:lpstr>22C1-TKW1</vt:lpstr>
      <vt:lpstr>22C7-LTM1</vt:lpstr>
      <vt:lpstr>22C1-NNA1</vt:lpstr>
      <vt:lpstr>22C1-NNA2</vt:lpstr>
      <vt:lpstr>22C1-NTN1</vt:lpstr>
      <vt:lpstr>22T2-NNA1</vt:lpstr>
      <vt:lpstr>'21C1-NNA1'!Print_Titles</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Khoa_CNTT</cp:lastModifiedBy>
  <cp:lastPrinted>2023-08-09T06:14:23Z</cp:lastPrinted>
  <dcterms:created xsi:type="dcterms:W3CDTF">1999-12-31T18:49:42Z</dcterms:created>
  <dcterms:modified xsi:type="dcterms:W3CDTF">2023-08-09T06:22:49Z</dcterms:modified>
</cp:coreProperties>
</file>